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updateLinks="never" codeName="DieseArbeitsmappe" defaultThemeVersion="124226"/>
  <mc:AlternateContent xmlns:mc="http://schemas.openxmlformats.org/markup-compatibility/2006">
    <mc:Choice Requires="x15">
      <x15ac:absPath xmlns:x15ac="http://schemas.microsoft.com/office/spreadsheetml/2010/11/ac" url="J:\06_Investitionsmaßnahmen_und_Bedingungen\06_Festlegungsverfahren Produktivitätsfaktor\2022_Festlegung Datenerhebung PF Strom\09_Datenbasis Törnqvist\Veröffentlichung_EHB\"/>
    </mc:Choice>
  </mc:AlternateContent>
  <xr:revisionPtr revIDLastSave="0" documentId="8_{046DFB3B-DC2B-46B4-9D3B-C954A7C5B44F}" xr6:coauthVersionLast="36" xr6:coauthVersionMax="36" xr10:uidLastSave="{00000000-0000-0000-0000-000000000000}"/>
  <bookViews>
    <workbookView xWindow="0" yWindow="0" windowWidth="28800" windowHeight="1344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<sst xmlns="http://schemas.openxmlformats.org/spreadsheetml/2006/main" count="525" uniqueCount="220">
  <si>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</si>
  <si>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</si>
  <si>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</si>
  <si>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</si>
  <si>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</si>
  <si>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</si>
  <si>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</si>
  <si>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</si>
  <si>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</si>
  <si>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</si>
  <si>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</si>
  <si>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</si>
  <si>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</si>
  <si>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</si>
  <si>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</si>
  <si>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</si>
  <si>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</si>
  <si>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</si>
  <si>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</si>
  <si>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</si>
  <si>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</si>
  <si>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</si>
  <si>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</si>
  <si>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</si>
  <si>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</si>
  <si>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</si>
  <si>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</si>
  <si>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</si>
  <si>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</si>
  <si>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</si>
  <si>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</si>
  <si>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</si>
  <si>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</si>
  <si>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</si>
  <si>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</si>
  <si>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</si>
  <si>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</si>
  <si>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</si>
  <si>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</si>
  <si>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</si>
  <si>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</si>
  <si>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</si>
  <si>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</si>
  <si>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</si>
  <si>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</si>
  <si>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</si>
  <si>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</si>
  <si>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</si>
  <si>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</si>
  <si>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</si>
  <si>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</si>
  <si>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</si>
  <si>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</si>
  <si>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</si>
  <si>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</si>
  <si>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</si>
  <si>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</si>
  <si>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</si>
  <si>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</si>
  <si>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</si>
  <si>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</si>
  <si>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</si>
  <si>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</si>
  <si>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</si>
  <si>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</si>
  <si>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</si>
  <si>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</si>
  <si>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</si>
  <si>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</si>
  <si>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</si>
  <si>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</si>
  <si>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</si>
  <si>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</si>
  <si>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</si>
  <si>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</si>
  <si>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</si>
  <si>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</si>
  <si>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</si>
  <si>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</si>
  <si>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</si>
  <si>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</si>
  <si>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</si>
  <si>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</si>
  <si>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</si>
  <si>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</si>
  <si>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</si>
  <si>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</si>
  <si>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</si>
  <si>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</si>
  <si>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</si>
  <si>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</si>
  <si>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</si>
  <si>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</si>
  <si>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</si>
  <si>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</si>
  <si>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</si>
  <si>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</si>
  <si>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</si>
  <si>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</si>
  <si>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</si>
  <si>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</si>
  <si>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</si>
  <si>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</si>
  <si>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</si>
  <si>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</si>
  <si>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</si>
  <si>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</si>
  <si>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</si>
  <si>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</si>
  <si>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</si>
  <si>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</si>
  <si>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</si>
  <si>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</si>
  <si>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</si>
  <si>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</si>
  <si>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</si>
  <si>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</si>
  <si>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</si>
  <si>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</si>
  <si>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</si>
  <si>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</si>
  <si>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</si>
  <si>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</si>
  <si>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</si>
  <si>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</si>
  <si>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</si>
  <si>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</si>
  <si>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</si>
  <si>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</si>
  <si>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</si>
  <si>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</si>
  <si>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</si>
  <si>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</si>
  <si>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</si>
  <si>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</si>
  <si>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</si>
  <si>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</si>
  <si>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</si>
  <si>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</si>
  <si>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</si>
  <si>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</si>
  <si>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</si>
  <si>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</si>
  <si>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</si>
  <si>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</si>
  <si>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</si>
  <si>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</si>
  <si>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</si>
  <si>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</si>
  <si>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</si>
  <si>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</si>
  <si>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</si>
  <si>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</si>
  <si>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</si>
  <si>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</si>
  <si>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</si>
  <si>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</si>
  <si>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</si>
  <si>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</si>
  <si>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</si>
  <si>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</si>
  <si>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</si>
  <si>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</si>
  <si>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</si>
  <si>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</si>
  <si>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</si>
  <si>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</si>
  <si>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</si>
  <si>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</si>
  <si>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</si>
  <si>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</si>
  <si>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</si>
  <si>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</si>
  <si>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</si>
  <si>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</si>
  <si>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</si>
  <si>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</si>
  <si>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</si>
  <si>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</si>
  <si>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</si>
  <si>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</si>
  <si>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</si>
  <si>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</si>
  <si>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</si>
  <si>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</si>
  <si>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</si>
  <si>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</si>
  <si>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</si>
  <si>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</si>
  <si>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</si>
  <si>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</si>
  <si>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</si>
  <si>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</si>
  <si>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</si>
  <si>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</si>
  <si>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</si>
  <si>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</si>
  <si>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</si>
  <si>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</si>
  <si>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</si>
  <si>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</si>
  <si>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</si>
  <si>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</si>
  <si>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</si>
  <si>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</si>
  <si>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</si>
  <si>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</si>
  <si>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</si>
  <si>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</si>
  <si>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</si>
  <si>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</si>
  <si>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</si>
  <si>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</si>
  <si>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</si>
  <si>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</si>
  <si>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</si>
  <si>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</si>
  <si>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</si>
  <si>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</si>
  <si>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Energieversorgung Schmid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</si>
</sst>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quot;€&quot;#,##0.00_);\(&quot;€&quot;#,##0.00\)"/>
    <numFmt numFmtId="165" formatCode="&quot;€&quot;#,##0.00_);[Red]\(&quot;€&quot;#,##0.00\)"/>
    <numFmt numFmtId="166" formatCode="_(&quot;€&quot;* #,##0.00_);_(&quot;€&quot;* \(#,##0.00\);_(&quot;€&quot;* &quot;-&quot;??_);_(@_)"/>
    <numFmt numFmtId="167" formatCode="##\ ##"/>
    <numFmt numFmtId="168" formatCode="##\ ##\ #"/>
    <numFmt numFmtId="169" formatCode="##\ ##\ ##"/>
    <numFmt numFmtId="170" formatCode="##\ ##\ ##\ ###"/>
    <numFmt numFmtId="171" formatCode="_([$€]* #,##0.00_);_([$€]* \(#,##0.00\);_([$€]* &quot;-&quot;??_);_(@_)"/>
    <numFmt numFmtId="172" formatCode="_-* #,##0\ _€_-;\-* #,##0\ _€_-;_-* &quot;-&quot;??\ _€_-;_-@_-"/>
    <numFmt numFmtId="173" formatCode="#,##0.00_ ;[Red]\-#,##0.00;\-"/>
    <numFmt numFmtId="174" formatCode="0_ ;\-0\ "/>
    <numFmt numFmtId="175"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7"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8" fontId="6" fillId="0" borderId="1">
      <alignment horizontal="left"/>
    </xf>
    <xf numFmtId="169"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70" fontId="6" fillId="0" borderId="1">
      <alignment horizontal="left"/>
    </xf>
    <xf numFmtId="17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3" fontId="3" fillId="20" borderId="4"/>
    <xf numFmtId="173"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166" fontId="9" fillId="0" borderId="7" xfId="65" applyNumberFormat="1" applyFont="1" applyBorder="1"/>
    <xf numFmtId="0" fontId="9" fillId="0" borderId="1" xfId="64" applyFont="1" applyBorder="1" applyAlignment="1">
      <alignment wrapText="1"/>
    </xf>
    <xf numFmtId="166" fontId="9" fillId="2" borderId="7" xfId="65" applyNumberFormat="1" applyFont="1" applyFill="1" applyBorder="1"/>
    <xf numFmtId="166" fontId="9" fillId="0" borderId="1" xfId="65" applyNumberFormat="1" applyFont="1" applyBorder="1"/>
    <xf numFmtId="172" fontId="18" fillId="22" borderId="7" xfId="2" applyNumberFormat="1" applyFont="1" applyFill="1" applyBorder="1" applyAlignment="1" applyProtection="1">
      <alignment horizontal="center" vertical="center"/>
      <protection locked="0"/>
    </xf>
    <xf numFmtId="174"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5" fontId="26" fillId="22" borderId="7" xfId="2" applyNumberFormat="1" applyFont="1" applyFill="1" applyBorder="1" applyAlignment="1" applyProtection="1">
      <alignment horizontal="center" vertical="center"/>
      <protection locked="0"/>
    </xf>
    <xf numFmtId="165"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166" fontId="24" fillId="21" borderId="1" xfId="0" applyNumberFormat="1" applyFont="1" applyFill="1" applyBorder="1"/>
    <xf numFmtId="166"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165"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166"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64" fontId="24" fillId="22" borderId="1" xfId="0" applyNumberFormat="1" applyFont="1" applyFill="1" applyBorder="1" applyProtection="1">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pane xSplit="4" ySplit="11" topLeftCell="E12" activePane="bottomRight" state="frozen"/>
      <selection pane="topRight" activeCell="E1" sqref="E1"/>
      <selection pane="bottomLeft" activeCell="A12" sqref="A12"/>
      <selection pane="bottomRight"/>
    </sheetView>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10001662</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pane xSplit="3" ySplit="3" topLeftCell="G4" activePane="bottomRight" state="frozen"/>
      <selection pane="topRight" activeCell="D1" sqref="D1"/>
      <selection pane="bottomLeft" activeCell="A4" sqref="A4"/>
      <selection pane="bottomRight" activeCell="C7" sqref="C7"/>
    </sheetView>
  </sheetViews>
  <sheetFormatPr baseColWidth="10" defaultColWidth="11.42578125" defaultRowHeight="15.75"/>
  <cols>
    <col min="1" max="1" width="6.28515625" style="42" customWidth="1"/>
    <col min="2" max="2" width="87.7109375" style="92" customWidth="1"/>
    <col min="3" max="19" width="15.5703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1344</v>
      </c>
      <c r="D3" s="24">
        <v>1344</v>
      </c>
      <c r="E3" s="24">
        <v>1344</v>
      </c>
      <c r="F3" s="24">
        <v>1344</v>
      </c>
      <c r="G3" s="24">
        <v>1344</v>
      </c>
      <c r="H3" s="24">
        <v>1344</v>
      </c>
      <c r="I3" s="24">
        <v>1344</v>
      </c>
      <c r="J3" s="24">
        <v>1344</v>
      </c>
      <c r="K3" s="24">
        <v>1344</v>
      </c>
      <c r="L3" s="24">
        <v>1344</v>
      </c>
      <c r="M3" s="24">
        <v>1344</v>
      </c>
      <c r="N3" s="24">
        <v>1344</v>
      </c>
      <c r="O3" s="24">
        <v>1344</v>
      </c>
      <c r="P3" s="24">
        <v>1344</v>
      </c>
      <c r="Q3" s="24">
        <v>1344</v>
      </c>
      <c r="R3" s="24">
        <v>1344</v>
      </c>
      <c r="S3" s="24">
        <v>1344</v>
      </c>
    </row>
    <row r="4" spans="1:19" ht="18.75" customHeight="1">
      <c r="A4" s="79">
        <v>2</v>
      </c>
      <c r="B4" s="82" t="s">
        <v>31</v>
      </c>
      <c r="C4" s="24">
        <v>0.8</v>
      </c>
      <c r="D4" s="24">
        <v>0.8</v>
      </c>
      <c r="E4" s="24">
        <v>0.8</v>
      </c>
      <c r="F4" s="24">
        <v>0.8</v>
      </c>
      <c r="G4" s="24">
        <v>0.8</v>
      </c>
      <c r="H4" s="24">
        <v>0.8</v>
      </c>
      <c r="I4" s="24">
        <v>0.8</v>
      </c>
      <c r="J4" s="24">
        <v>0.8</v>
      </c>
      <c r="K4" s="24">
        <v>0.8</v>
      </c>
      <c r="L4" s="24">
        <v>0.8</v>
      </c>
      <c r="M4" s="24">
        <v>0.8</v>
      </c>
      <c r="N4" s="24">
        <v>0.8</v>
      </c>
      <c r="O4" s="24">
        <v>0.8</v>
      </c>
      <c r="P4" s="24">
        <v>0.8</v>
      </c>
      <c r="Q4" s="24">
        <v>0.8</v>
      </c>
      <c r="R4" s="24">
        <v>0.8</v>
      </c>
      <c r="S4" s="24">
        <v>0.8</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265515.07</v>
      </c>
      <c r="D6" s="25">
        <v>295471.86</v>
      </c>
      <c r="E6" s="25">
        <v>301407.81</v>
      </c>
      <c r="F6" s="25">
        <v>328286.7</v>
      </c>
      <c r="G6" s="25">
        <v>376453.88</v>
      </c>
      <c r="H6" s="25">
        <v>441696.12</v>
      </c>
      <c r="I6" s="25">
        <v>500814.62</v>
      </c>
      <c r="J6" s="25">
        <v>527845.91</v>
      </c>
      <c r="K6" s="25">
        <v>632887.5</v>
      </c>
      <c r="L6" s="25">
        <v>602474.96</v>
      </c>
      <c r="M6" s="25">
        <v>641871.9</v>
      </c>
      <c r="N6" s="25">
        <v>772771.99</v>
      </c>
      <c r="O6" s="25">
        <v>675505.42</v>
      </c>
      <c r="P6" s="25">
        <v>647889.79</v>
      </c>
      <c r="Q6" s="25">
        <v>1087308.8999999999</v>
      </c>
      <c r="R6" s="25">
        <v>1104291.58</v>
      </c>
      <c r="S6" s="25">
        <v>895849.38</v>
      </c>
    </row>
    <row r="7" spans="1:19" ht="18.75" customHeight="1">
      <c r="A7" s="81" t="s">
        <v>75</v>
      </c>
      <c r="B7" s="82" t="s">
        <v>159</v>
      </c>
      <c r="C7" s="25">
        <v>93613.16</v>
      </c>
      <c r="D7" s="25">
        <v>126443.83</v>
      </c>
      <c r="E7" s="25">
        <v>140645.85999999999</v>
      </c>
      <c r="F7" s="25">
        <v>156039.04000000001</v>
      </c>
      <c r="G7" s="25">
        <v>202467.13</v>
      </c>
      <c r="H7" s="25">
        <v>279699.8</v>
      </c>
      <c r="I7" s="25">
        <v>320847.64</v>
      </c>
      <c r="J7" s="25">
        <v>322842.03999999998</v>
      </c>
      <c r="K7" s="25">
        <v>358173.57</v>
      </c>
      <c r="L7" s="25">
        <v>359379.88</v>
      </c>
      <c r="M7" s="25">
        <v>388202.06</v>
      </c>
      <c r="N7" s="25">
        <v>371627.14</v>
      </c>
      <c r="O7" s="25">
        <v>393580.38</v>
      </c>
      <c r="P7" s="25">
        <v>393498.26</v>
      </c>
      <c r="Q7" s="25">
        <v>442068.06</v>
      </c>
      <c r="R7" s="25">
        <v>438279.74</v>
      </c>
      <c r="S7" s="25">
        <v>492020.51</v>
      </c>
    </row>
    <row r="8" spans="1:19" ht="18.75" customHeight="1">
      <c r="A8" s="81" t="s">
        <v>89</v>
      </c>
      <c r="B8" s="82" t="s">
        <v>160</v>
      </c>
      <c r="C8" s="25">
        <v>29305.7</v>
      </c>
      <c r="D8" s="25">
        <v>28997.65</v>
      </c>
      <c r="E8" s="25">
        <v>28643.96</v>
      </c>
      <c r="F8" s="25">
        <v>24781.08</v>
      </c>
      <c r="G8" s="25">
        <v>24654.16</v>
      </c>
      <c r="H8" s="25">
        <v>24396.33</v>
      </c>
      <c r="I8" s="25">
        <v>28296.77</v>
      </c>
      <c r="J8" s="25">
        <v>27023.43</v>
      </c>
      <c r="K8" s="25">
        <v>26471.91</v>
      </c>
      <c r="L8" s="25">
        <v>26561.96</v>
      </c>
      <c r="M8" s="25">
        <v>25978.52</v>
      </c>
      <c r="N8" s="25">
        <v>24148.26</v>
      </c>
      <c r="O8" s="25">
        <v>24818.81</v>
      </c>
      <c r="P8" s="25">
        <v>24904.37</v>
      </c>
      <c r="Q8" s="25">
        <v>27174.880000000001</v>
      </c>
      <c r="R8" s="25">
        <v>32100.79</v>
      </c>
      <c r="S8" s="25">
        <v>26063.24</v>
      </c>
    </row>
    <row r="9" spans="1:19">
      <c r="A9" s="81" t="s">
        <v>100</v>
      </c>
      <c r="B9" s="82" t="s">
        <v>87</v>
      </c>
      <c r="C9" s="25">
        <v>171901.91</v>
      </c>
      <c r="D9" s="25">
        <v>169028.03</v>
      </c>
      <c r="E9" s="25">
        <v>160761.95000000001</v>
      </c>
      <c r="F9" s="25">
        <v>172247.66</v>
      </c>
      <c r="G9" s="25">
        <v>173986.75</v>
      </c>
      <c r="H9" s="25">
        <v>161996.32</v>
      </c>
      <c r="I9" s="25">
        <v>179966.98</v>
      </c>
      <c r="J9" s="25">
        <v>205003.87</v>
      </c>
      <c r="K9" s="25">
        <v>274713.93</v>
      </c>
      <c r="L9" s="25">
        <v>243095.08</v>
      </c>
      <c r="M9" s="25">
        <v>253669.84</v>
      </c>
      <c r="N9" s="25">
        <v>401144.85</v>
      </c>
      <c r="O9" s="25">
        <v>281925.03999999998</v>
      </c>
      <c r="P9" s="25">
        <v>254391.53</v>
      </c>
      <c r="Q9" s="25">
        <v>645240.84</v>
      </c>
      <c r="R9" s="25">
        <v>666011.84</v>
      </c>
      <c r="S9" s="25">
        <v>403828.87</v>
      </c>
    </row>
    <row r="10" spans="1:19" ht="30">
      <c r="A10" s="79">
        <v>2</v>
      </c>
      <c r="B10" s="82" t="s">
        <v>36</v>
      </c>
      <c r="C10" s="25"/>
      <c r="D10" s="25"/>
      <c r="E10" s="25"/>
      <c r="F10" s="25"/>
      <c r="G10" s="25"/>
      <c r="H10" s="25"/>
      <c r="I10" s="25"/>
      <c r="J10" s="25">
        <v>46460</v>
      </c>
      <c r="K10" s="25">
        <v>-46460</v>
      </c>
      <c r="L10" s="25"/>
      <c r="M10" s="25">
        <v>35800</v>
      </c>
      <c r="N10" s="25">
        <v>63200</v>
      </c>
      <c r="O10" s="25">
        <v>-99000</v>
      </c>
      <c r="P10" s="25"/>
      <c r="Q10" s="25"/>
      <c r="R10" s="25"/>
      <c r="S10" s="25"/>
    </row>
    <row r="11" spans="1:19" ht="18.75" customHeight="1">
      <c r="A11" s="79">
        <v>3</v>
      </c>
      <c r="B11" s="82" t="s">
        <v>58</v>
      </c>
      <c r="C11" s="25"/>
      <c r="D11" s="25"/>
      <c r="E11" s="25"/>
      <c r="F11" s="25"/>
      <c r="G11" s="25"/>
      <c r="H11" s="25"/>
      <c r="I11" s="25"/>
      <c r="J11" s="25"/>
      <c r="K11" s="25"/>
      <c r="L11" s="25"/>
      <c r="M11" s="25"/>
      <c r="N11" s="25"/>
      <c r="O11" s="25"/>
      <c r="P11" s="25"/>
      <c r="Q11" s="25"/>
      <c r="R11" s="25"/>
      <c r="S11" s="25"/>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118322.66</v>
      </c>
      <c r="D13" s="25">
        <v>167586.68</v>
      </c>
      <c r="E13" s="25">
        <v>174710.76</v>
      </c>
      <c r="F13" s="25">
        <v>196589.68</v>
      </c>
      <c r="G13" s="25">
        <v>259118.24</v>
      </c>
      <c r="H13" s="25">
        <v>338218.74</v>
      </c>
      <c r="I13" s="25">
        <v>374556.74</v>
      </c>
      <c r="J13" s="25">
        <v>433987.15</v>
      </c>
      <c r="K13" s="25">
        <v>412691.25</v>
      </c>
      <c r="L13" s="25">
        <v>411302.25</v>
      </c>
      <c r="M13" s="25">
        <v>419090.97</v>
      </c>
      <c r="N13" s="25">
        <v>589599.31000000006</v>
      </c>
      <c r="O13" s="25">
        <v>532690.82999999996</v>
      </c>
      <c r="P13" s="25">
        <v>515314.53</v>
      </c>
      <c r="Q13" s="25">
        <v>652952.47</v>
      </c>
      <c r="R13" s="25">
        <v>931042.05</v>
      </c>
      <c r="S13" s="25">
        <v>665073.81000000006</v>
      </c>
    </row>
    <row r="14" spans="1:19" ht="30">
      <c r="A14" s="81" t="s">
        <v>75</v>
      </c>
      <c r="B14" s="82" t="s">
        <v>80</v>
      </c>
      <c r="C14" s="25">
        <v>58231.79</v>
      </c>
      <c r="D14" s="25">
        <v>52612.84</v>
      </c>
      <c r="E14" s="25">
        <v>55519.45</v>
      </c>
      <c r="F14" s="25">
        <v>47765.83</v>
      </c>
      <c r="G14" s="25">
        <v>55804.71</v>
      </c>
      <c r="H14" s="25">
        <v>65039.01</v>
      </c>
      <c r="I14" s="25">
        <v>63179.92</v>
      </c>
      <c r="J14" s="25">
        <v>72843.92</v>
      </c>
      <c r="K14" s="25">
        <v>68657.73</v>
      </c>
      <c r="L14" s="25">
        <v>70409.009999999995</v>
      </c>
      <c r="M14" s="25">
        <v>74713.87</v>
      </c>
      <c r="N14" s="25">
        <v>108325.91</v>
      </c>
      <c r="O14" s="25">
        <v>106174.66</v>
      </c>
      <c r="P14" s="25">
        <v>111425.87</v>
      </c>
      <c r="Q14" s="25">
        <v>199640.68</v>
      </c>
      <c r="R14" s="25">
        <v>348306.28</v>
      </c>
      <c r="S14" s="25">
        <v>143019.87</v>
      </c>
    </row>
    <row r="15" spans="1:19" ht="18.75" customHeight="1">
      <c r="A15" s="81" t="s">
        <v>89</v>
      </c>
      <c r="B15" s="82" t="s">
        <v>90</v>
      </c>
      <c r="C15" s="25">
        <v>105.45</v>
      </c>
      <c r="D15" s="25">
        <v>57.69</v>
      </c>
      <c r="E15" s="25">
        <v>1206.1500000000001</v>
      </c>
      <c r="F15" s="25">
        <v>9171.7800000000007</v>
      </c>
      <c r="G15" s="25">
        <v>6558.14</v>
      </c>
      <c r="H15" s="25">
        <v>8078.23</v>
      </c>
      <c r="I15" s="25">
        <v>5760.98</v>
      </c>
      <c r="J15" s="25">
        <v>14972.28</v>
      </c>
      <c r="K15" s="25">
        <v>14972.28</v>
      </c>
      <c r="L15" s="25">
        <v>10077.129999999999</v>
      </c>
      <c r="M15" s="25">
        <v>10077.129999999999</v>
      </c>
      <c r="N15" s="25">
        <v>25778.1</v>
      </c>
      <c r="O15" s="25">
        <v>25711.02</v>
      </c>
      <c r="P15" s="25">
        <v>11936</v>
      </c>
      <c r="Q15" s="25">
        <v>14286.48</v>
      </c>
      <c r="R15" s="25">
        <v>14652.42</v>
      </c>
      <c r="S15" s="25">
        <v>14652.42</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9938.6200000000008</v>
      </c>
      <c r="D17" s="25">
        <v>10149.42</v>
      </c>
      <c r="E17" s="25">
        <v>10184.32</v>
      </c>
      <c r="F17" s="25">
        <v>10311.42</v>
      </c>
      <c r="G17" s="25">
        <v>10307.77</v>
      </c>
      <c r="H17" s="25">
        <v>10399.94</v>
      </c>
      <c r="I17" s="25">
        <v>10404.76</v>
      </c>
      <c r="J17" s="25">
        <v>10443.51</v>
      </c>
      <c r="K17" s="25">
        <v>10488.5</v>
      </c>
      <c r="L17" s="25">
        <v>10453.290000000001</v>
      </c>
      <c r="M17" s="25">
        <v>15035.27</v>
      </c>
      <c r="N17" s="25">
        <v>16239.06</v>
      </c>
      <c r="O17" s="25">
        <v>16548.47</v>
      </c>
      <c r="P17" s="25">
        <v>16682.57</v>
      </c>
      <c r="Q17" s="25">
        <v>16102</v>
      </c>
      <c r="R17" s="25">
        <v>16178.85</v>
      </c>
      <c r="S17" s="25">
        <v>15872.81</v>
      </c>
    </row>
    <row r="18" spans="1:19" ht="18.75" customHeight="1">
      <c r="A18" s="83">
        <v>2</v>
      </c>
      <c r="B18" s="82" t="s">
        <v>38</v>
      </c>
      <c r="C18" s="25">
        <v>1800.3</v>
      </c>
      <c r="D18" s="25"/>
      <c r="E18" s="25"/>
      <c r="F18" s="25"/>
      <c r="G18" s="25"/>
      <c r="H18" s="25">
        <v>3153.46</v>
      </c>
      <c r="I18" s="25">
        <v>7241.63</v>
      </c>
      <c r="J18" s="25">
        <v>17827.849999999999</v>
      </c>
      <c r="K18" s="25">
        <v>8057.86</v>
      </c>
      <c r="L18" s="25">
        <v>8758.92</v>
      </c>
      <c r="M18" s="25">
        <v>43143.55</v>
      </c>
      <c r="N18" s="25">
        <v>9450.31</v>
      </c>
      <c r="O18" s="25">
        <v>12230.5</v>
      </c>
      <c r="P18" s="25">
        <v>8856.85</v>
      </c>
      <c r="Q18" s="25">
        <v>210863.27</v>
      </c>
      <c r="R18" s="25">
        <v>17063.009999999998</v>
      </c>
      <c r="S18" s="25">
        <v>10213.469999999999</v>
      </c>
    </row>
    <row r="19" spans="1:19" ht="18.75" customHeight="1">
      <c r="A19" s="81" t="s">
        <v>97</v>
      </c>
      <c r="B19" s="82" t="s">
        <v>39</v>
      </c>
      <c r="C19" s="25"/>
      <c r="D19" s="25"/>
      <c r="E19" s="25"/>
      <c r="F19" s="25"/>
      <c r="G19" s="25"/>
      <c r="H19" s="25"/>
      <c r="I19" s="25"/>
      <c r="J19" s="25"/>
      <c r="K19" s="25"/>
      <c r="L19" s="25"/>
      <c r="M19" s="25"/>
      <c r="N19" s="25"/>
      <c r="O19" s="25"/>
      <c r="P19" s="25"/>
      <c r="Q19" s="25"/>
      <c r="R19" s="25"/>
      <c r="S19" s="25"/>
    </row>
    <row r="20" spans="1:19" ht="30">
      <c r="A20" s="81" t="s">
        <v>98</v>
      </c>
      <c r="B20" s="82" t="s">
        <v>79</v>
      </c>
      <c r="C20" s="25"/>
      <c r="D20" s="25"/>
      <c r="E20" s="25"/>
      <c r="F20" s="25"/>
      <c r="G20" s="25"/>
      <c r="H20" s="25"/>
      <c r="I20" s="25"/>
      <c r="J20" s="25"/>
      <c r="K20" s="25"/>
      <c r="L20" s="25"/>
      <c r="M20" s="25"/>
      <c r="N20" s="25"/>
      <c r="O20" s="25"/>
      <c r="P20" s="25"/>
      <c r="Q20" s="25"/>
      <c r="R20" s="25"/>
      <c r="S20" s="25"/>
    </row>
    <row r="21" spans="1:19" ht="18.75" customHeight="1">
      <c r="A21" s="79">
        <v>3</v>
      </c>
      <c r="B21" s="82" t="s">
        <v>40</v>
      </c>
      <c r="C21" s="25">
        <v>54707.41</v>
      </c>
      <c r="D21" s="25">
        <v>49187.5</v>
      </c>
      <c r="E21" s="25">
        <v>52330.14</v>
      </c>
      <c r="F21" s="25">
        <v>52820.88</v>
      </c>
      <c r="G21" s="25">
        <v>55407.44</v>
      </c>
      <c r="H21" s="25">
        <v>64401.73</v>
      </c>
      <c r="I21" s="25">
        <v>59492.31</v>
      </c>
      <c r="J21" s="25">
        <v>63374.94</v>
      </c>
      <c r="K21" s="25">
        <v>67290.2</v>
      </c>
      <c r="L21" s="25">
        <v>75609.440000000002</v>
      </c>
      <c r="M21" s="25">
        <v>79187.210000000006</v>
      </c>
      <c r="N21" s="25">
        <v>81900.87</v>
      </c>
      <c r="O21" s="25">
        <v>84023.87</v>
      </c>
      <c r="P21" s="25">
        <v>83226.720000000001</v>
      </c>
      <c r="Q21" s="25">
        <v>110493.75999999999</v>
      </c>
      <c r="R21" s="25">
        <v>127156.81</v>
      </c>
      <c r="S21" s="25">
        <v>129945.55</v>
      </c>
    </row>
    <row r="22" spans="1:19" ht="18.75" customHeight="1">
      <c r="A22" s="81" t="s">
        <v>99</v>
      </c>
      <c r="B22" s="82" t="s">
        <v>57</v>
      </c>
      <c r="C22" s="25">
        <v>29305.7</v>
      </c>
      <c r="D22" s="25">
        <v>28997.65</v>
      </c>
      <c r="E22" s="25">
        <v>28643.96</v>
      </c>
      <c r="F22" s="25">
        <v>24781.08</v>
      </c>
      <c r="G22" s="25">
        <v>24654.16</v>
      </c>
      <c r="H22" s="25">
        <v>24396.33</v>
      </c>
      <c r="I22" s="25">
        <v>28296.77</v>
      </c>
      <c r="J22" s="25">
        <v>27023.43</v>
      </c>
      <c r="K22" s="25">
        <v>26471.91</v>
      </c>
      <c r="L22" s="25">
        <v>26561.96</v>
      </c>
      <c r="M22" s="25">
        <v>25978.52</v>
      </c>
      <c r="N22" s="25">
        <v>24148.26</v>
      </c>
      <c r="O22" s="25">
        <v>24818.81</v>
      </c>
      <c r="P22" s="25">
        <v>24904.37</v>
      </c>
      <c r="Q22" s="25">
        <v>27174.880000000001</v>
      </c>
      <c r="R22" s="25">
        <v>32100.79</v>
      </c>
      <c r="S22" s="25">
        <v>26063.24</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v>27019.01</v>
      </c>
      <c r="D24" s="25">
        <v>17938.330000000002</v>
      </c>
      <c r="E24" s="25">
        <v>26905.55</v>
      </c>
      <c r="F24" s="25">
        <v>27777.99</v>
      </c>
      <c r="G24" s="25">
        <v>50128.03</v>
      </c>
      <c r="H24" s="25">
        <v>26504.16</v>
      </c>
      <c r="I24" s="25">
        <v>23467.37</v>
      </c>
      <c r="J24" s="25">
        <v>26042.51</v>
      </c>
      <c r="K24" s="25">
        <v>43960.99</v>
      </c>
      <c r="L24" s="25">
        <v>27799.34</v>
      </c>
      <c r="M24" s="25">
        <v>59441.919999999998</v>
      </c>
      <c r="N24" s="25">
        <v>41242.42</v>
      </c>
      <c r="O24" s="25">
        <v>40042.1</v>
      </c>
      <c r="P24" s="25">
        <v>46105.74</v>
      </c>
      <c r="Q24" s="25">
        <v>56619.99</v>
      </c>
      <c r="R24" s="25">
        <v>66900.009999999995</v>
      </c>
      <c r="S24" s="25">
        <v>62745.09</v>
      </c>
    </row>
    <row r="25" spans="1:19" ht="18.75" customHeight="1">
      <c r="A25" s="79">
        <v>5</v>
      </c>
      <c r="B25" s="82" t="s">
        <v>42</v>
      </c>
      <c r="C25" s="25">
        <v>3.06</v>
      </c>
      <c r="D25" s="25">
        <v>2.1800000000000002</v>
      </c>
      <c r="E25" s="25">
        <v>1.9</v>
      </c>
      <c r="F25" s="25">
        <v>1.94</v>
      </c>
      <c r="G25" s="25">
        <v>1.95</v>
      </c>
      <c r="H25" s="25"/>
      <c r="I25" s="25"/>
      <c r="J25" s="25"/>
      <c r="K25" s="25">
        <v>2.1</v>
      </c>
      <c r="L25" s="25">
        <v>66.63</v>
      </c>
      <c r="M25" s="25">
        <v>2.2799999999999998</v>
      </c>
      <c r="N25" s="25">
        <v>2</v>
      </c>
      <c r="O25" s="25">
        <v>2</v>
      </c>
      <c r="P25" s="25">
        <v>2</v>
      </c>
      <c r="Q25" s="25">
        <v>22.27</v>
      </c>
      <c r="R25" s="25"/>
      <c r="S25" s="25"/>
    </row>
    <row r="26" spans="1:19" ht="18.75" customHeight="1">
      <c r="A26" s="79">
        <v>6</v>
      </c>
      <c r="B26" s="82" t="s">
        <v>43</v>
      </c>
      <c r="C26" s="25">
        <v>5939.26</v>
      </c>
      <c r="D26" s="25">
        <v>4733.08</v>
      </c>
      <c r="E26" s="25">
        <v>3961.25</v>
      </c>
      <c r="F26" s="25">
        <v>2567.5</v>
      </c>
      <c r="G26" s="25">
        <v>1479.35</v>
      </c>
      <c r="H26" s="25">
        <v>347.59</v>
      </c>
      <c r="I26" s="25">
        <v>37.700000000000003</v>
      </c>
      <c r="J26" s="25"/>
      <c r="K26" s="25"/>
      <c r="L26" s="25"/>
      <c r="M26" s="25"/>
      <c r="N26" s="25">
        <v>747.6</v>
      </c>
      <c r="O26" s="25">
        <v>2130.9699999999998</v>
      </c>
      <c r="P26" s="25">
        <v>2552.63</v>
      </c>
      <c r="Q26" s="25">
        <v>2342.37</v>
      </c>
      <c r="R26" s="25">
        <v>2105.5500000000002</v>
      </c>
      <c r="S26" s="25">
        <v>1196.32</v>
      </c>
    </row>
    <row r="27" spans="1:19" ht="18.75" customHeight="1">
      <c r="A27" s="79">
        <v>7</v>
      </c>
      <c r="B27" s="82" t="s">
        <v>60</v>
      </c>
      <c r="C27" s="25">
        <v>11233.83</v>
      </c>
      <c r="D27" s="25">
        <v>19383.169999999998</v>
      </c>
      <c r="E27" s="25">
        <v>10414.82</v>
      </c>
      <c r="F27" s="25">
        <v>13646.75</v>
      </c>
      <c r="G27" s="25">
        <v>14865.15</v>
      </c>
      <c r="H27" s="25">
        <v>13798.54</v>
      </c>
      <c r="I27" s="25">
        <v>10031.719999999999</v>
      </c>
      <c r="J27" s="25">
        <v>9154.2800000000007</v>
      </c>
      <c r="K27" s="25">
        <v>7079.93</v>
      </c>
      <c r="L27" s="25">
        <v>17031.37</v>
      </c>
      <c r="M27" s="25">
        <v>17656.310000000001</v>
      </c>
      <c r="N27" s="25">
        <v>26633.360000000001</v>
      </c>
      <c r="O27" s="25">
        <v>23185.64</v>
      </c>
      <c r="P27" s="25">
        <v>18370.080000000002</v>
      </c>
      <c r="Q27" s="25">
        <v>18995.88</v>
      </c>
      <c r="R27" s="25">
        <v>18034.73</v>
      </c>
      <c r="S27" s="25">
        <v>32174.98</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119598.12</v>
      </c>
      <c r="D31" s="25">
        <v>119598.12</v>
      </c>
      <c r="E31" s="25">
        <v>119598.12</v>
      </c>
      <c r="F31" s="25">
        <v>119598.12</v>
      </c>
      <c r="G31" s="25">
        <v>152971.54999999999</v>
      </c>
      <c r="H31" s="25">
        <v>172156.61</v>
      </c>
      <c r="I31" s="25">
        <v>198309.24</v>
      </c>
      <c r="J31" s="25">
        <v>187210.8</v>
      </c>
      <c r="K31" s="25">
        <v>125830.37</v>
      </c>
      <c r="L31" s="25">
        <v>228899.12</v>
      </c>
      <c r="M31" s="25">
        <v>317623.11</v>
      </c>
      <c r="N31" s="25">
        <v>360531.51</v>
      </c>
      <c r="O31" s="25">
        <v>324901.34999999998</v>
      </c>
      <c r="P31" s="25">
        <v>248558.92</v>
      </c>
      <c r="Q31" s="25">
        <v>485333.87</v>
      </c>
      <c r="R31" s="25">
        <v>522233.32</v>
      </c>
      <c r="S31" s="25">
        <v>399861.23</v>
      </c>
    </row>
    <row r="32" spans="1:19" ht="18.75" customHeight="1">
      <c r="A32" s="58" t="s">
        <v>75</v>
      </c>
      <c r="B32" s="90" t="s">
        <v>168</v>
      </c>
      <c r="C32" s="25">
        <v>95594.02</v>
      </c>
      <c r="D32" s="25">
        <v>95594.02</v>
      </c>
      <c r="E32" s="25">
        <v>95594.02</v>
      </c>
      <c r="F32" s="25">
        <v>95594.02</v>
      </c>
      <c r="G32" s="25">
        <v>122179.49</v>
      </c>
      <c r="H32" s="25">
        <v>101273.57</v>
      </c>
      <c r="I32" s="25">
        <v>151909.44</v>
      </c>
      <c r="J32" s="25">
        <v>181416.53</v>
      </c>
      <c r="K32" s="25">
        <v>168943.03</v>
      </c>
      <c r="L32" s="25">
        <v>135313.51</v>
      </c>
      <c r="M32" s="25">
        <v>258272.54</v>
      </c>
      <c r="N32" s="25">
        <v>151741.39000000001</v>
      </c>
      <c r="O32" s="25">
        <v>265865.78000000003</v>
      </c>
      <c r="P32" s="25">
        <v>202741.83</v>
      </c>
      <c r="Q32" s="25">
        <v>246774.28</v>
      </c>
      <c r="R32" s="25">
        <v>395616.28</v>
      </c>
      <c r="S32" s="25">
        <v>417745.36</v>
      </c>
    </row>
    <row r="33" spans="1:19" ht="18.75" customHeight="1">
      <c r="A33" s="58" t="s">
        <v>89</v>
      </c>
      <c r="B33" s="90" t="s">
        <v>169</v>
      </c>
      <c r="C33" s="25"/>
      <c r="D33" s="25"/>
      <c r="E33" s="25"/>
      <c r="F33" s="25"/>
      <c r="G33" s="25"/>
      <c r="H33" s="25"/>
      <c r="I33" s="25"/>
      <c r="J33" s="25"/>
      <c r="K33" s="25"/>
      <c r="L33" s="25"/>
      <c r="M33" s="25"/>
      <c r="N33" s="25"/>
      <c r="O33" s="25"/>
      <c r="P33" s="25"/>
      <c r="Q33" s="25"/>
      <c r="R33" s="25"/>
      <c r="S33" s="25"/>
    </row>
    <row r="34" spans="1:19" ht="18.75" customHeight="1">
      <c r="A34" s="58" t="s">
        <v>100</v>
      </c>
      <c r="B34" s="90" t="s">
        <v>170</v>
      </c>
      <c r="C34" s="25"/>
      <c r="D34" s="25"/>
      <c r="E34" s="25"/>
      <c r="F34" s="25"/>
      <c r="G34" s="25"/>
      <c r="H34" s="25"/>
      <c r="I34" s="25"/>
      <c r="J34" s="25"/>
      <c r="K34" s="25"/>
      <c r="L34" s="25"/>
      <c r="M34" s="25"/>
      <c r="N34" s="25"/>
      <c r="O34" s="25"/>
      <c r="P34" s="25"/>
      <c r="Q34" s="25"/>
      <c r="R34" s="25"/>
      <c r="S34" s="25"/>
    </row>
    <row r="35" spans="1:19" ht="18.75" customHeight="1">
      <c r="A35" s="58" t="s">
        <v>101</v>
      </c>
      <c r="B35" s="90" t="s">
        <v>171</v>
      </c>
      <c r="C35" s="25"/>
      <c r="D35" s="25"/>
      <c r="E35" s="25"/>
      <c r="F35" s="25"/>
      <c r="G35" s="25"/>
      <c r="H35" s="25"/>
      <c r="I35" s="25"/>
      <c r="J35" s="25"/>
      <c r="K35" s="25"/>
      <c r="L35" s="25"/>
      <c r="M35" s="25"/>
      <c r="N35" s="25"/>
      <c r="O35" s="25"/>
      <c r="P35" s="25"/>
      <c r="Q35" s="25"/>
      <c r="R35" s="25"/>
      <c r="S35" s="25"/>
    </row>
    <row r="36" spans="1:19" ht="18.75" customHeight="1">
      <c r="A36" s="58" t="s">
        <v>102</v>
      </c>
      <c r="B36" s="90" t="s">
        <v>172</v>
      </c>
      <c r="C36" s="25">
        <v>43533.69</v>
      </c>
      <c r="D36" s="25">
        <v>43533.69</v>
      </c>
      <c r="E36" s="25">
        <v>43533.69</v>
      </c>
      <c r="F36" s="25">
        <v>43533.69</v>
      </c>
      <c r="G36" s="25">
        <v>14321.86</v>
      </c>
      <c r="H36" s="25">
        <v>9122.66</v>
      </c>
      <c r="I36" s="25">
        <v>32358.26</v>
      </c>
      <c r="J36" s="25">
        <v>13232.92</v>
      </c>
      <c r="K36" s="25">
        <v>31717.25</v>
      </c>
      <c r="L36" s="25">
        <v>68465.48</v>
      </c>
      <c r="M36" s="25">
        <v>27403.52</v>
      </c>
      <c r="N36" s="25">
        <v>112352.03</v>
      </c>
      <c r="O36" s="25">
        <v>-85721.75</v>
      </c>
      <c r="P36" s="25">
        <v>-7435.85</v>
      </c>
      <c r="Q36" s="25">
        <v>53460.76</v>
      </c>
      <c r="R36" s="25">
        <v>-37718.76</v>
      </c>
      <c r="S36" s="25">
        <v>39884.1</v>
      </c>
    </row>
    <row r="37" spans="1:19" ht="18.75" customHeight="1">
      <c r="A37" s="46">
        <v>2</v>
      </c>
      <c r="B37" s="90" t="s">
        <v>173</v>
      </c>
      <c r="C37" s="25">
        <v>5400.48</v>
      </c>
      <c r="D37" s="25">
        <v>5400.48</v>
      </c>
      <c r="E37" s="25">
        <v>5400.48</v>
      </c>
      <c r="F37" s="25">
        <v>5400.48</v>
      </c>
      <c r="G37" s="25">
        <v>4547.12</v>
      </c>
      <c r="H37" s="25">
        <v>2432</v>
      </c>
      <c r="I37" s="25">
        <v>2718.72</v>
      </c>
      <c r="J37" s="25">
        <v>2780.16</v>
      </c>
      <c r="K37" s="25">
        <v>2798.32</v>
      </c>
      <c r="L37" s="25">
        <v>2815.62</v>
      </c>
      <c r="M37" s="25">
        <v>5018.58</v>
      </c>
      <c r="N37" s="25">
        <v>16438.599999999999</v>
      </c>
      <c r="O37" s="25">
        <v>4855.49</v>
      </c>
      <c r="P37" s="25">
        <v>6954.23</v>
      </c>
      <c r="Q37" s="25">
        <v>4278.8100000000004</v>
      </c>
      <c r="R37" s="25">
        <v>3898.17</v>
      </c>
      <c r="S37" s="25">
        <v>6829.11</v>
      </c>
    </row>
    <row r="38" spans="1:19" ht="18.75" customHeight="1">
      <c r="A38" s="46">
        <v>3</v>
      </c>
      <c r="B38" s="90" t="s">
        <v>174</v>
      </c>
      <c r="C38" s="25">
        <v>151271.03</v>
      </c>
      <c r="D38" s="25">
        <v>151271.03</v>
      </c>
      <c r="E38" s="25">
        <v>151271.03</v>
      </c>
      <c r="F38" s="25">
        <v>151271.03</v>
      </c>
      <c r="G38" s="25">
        <v>113944.77</v>
      </c>
      <c r="H38" s="25">
        <v>126729.23</v>
      </c>
      <c r="I38" s="25">
        <v>133452.97</v>
      </c>
      <c r="J38" s="25">
        <v>134471.32999999999</v>
      </c>
      <c r="K38" s="25">
        <v>192717.71</v>
      </c>
      <c r="L38" s="25">
        <v>204973.34</v>
      </c>
      <c r="M38" s="25">
        <v>160260.26999999999</v>
      </c>
      <c r="N38" s="25">
        <v>274528.3</v>
      </c>
      <c r="O38" s="25">
        <v>390359.36</v>
      </c>
      <c r="P38" s="25">
        <v>703896.98</v>
      </c>
      <c r="Q38" s="25">
        <v>391189.5</v>
      </c>
      <c r="R38" s="25">
        <v>392316.03</v>
      </c>
      <c r="S38" s="25">
        <v>458182.15</v>
      </c>
    </row>
    <row r="39" spans="1:19" ht="18.75" customHeight="1">
      <c r="A39" s="46">
        <v>4</v>
      </c>
      <c r="B39" s="90" t="s">
        <v>175</v>
      </c>
      <c r="C39" s="25"/>
      <c r="D39" s="25"/>
      <c r="E39" s="25"/>
      <c r="F39" s="25"/>
      <c r="G39" s="25"/>
      <c r="H39" s="25"/>
      <c r="I39" s="25"/>
      <c r="J39" s="25"/>
      <c r="K39" s="25"/>
      <c r="L39" s="25"/>
      <c r="M39" s="25"/>
      <c r="N39" s="25"/>
      <c r="O39" s="25"/>
      <c r="P39" s="25"/>
      <c r="Q39" s="25">
        <v>27.53</v>
      </c>
      <c r="R39" s="25"/>
      <c r="S39" s="25"/>
    </row>
    <row r="40" spans="1:19" ht="18.75" customHeight="1">
      <c r="A40" s="46">
        <v>5</v>
      </c>
      <c r="B40" s="90" t="s">
        <v>176</v>
      </c>
      <c r="C40" s="47"/>
      <c r="D40" s="47"/>
      <c r="E40" s="47"/>
      <c r="F40" s="47"/>
      <c r="G40" s="47"/>
      <c r="H40" s="47"/>
      <c r="I40" s="47"/>
      <c r="J40" s="47"/>
      <c r="K40" s="47"/>
      <c r="L40" s="47"/>
      <c r="M40" s="47"/>
      <c r="N40" s="47"/>
      <c r="O40" s="47"/>
      <c r="P40" s="47"/>
      <c r="Q40" s="47"/>
      <c r="R40" s="47"/>
      <c r="S40" s="47"/>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c r="M42" s="47"/>
      <c r="N42" s="47">
        <v>95250</v>
      </c>
      <c r="O42" s="47">
        <v>184029.28</v>
      </c>
      <c r="P42" s="47">
        <v>309058.76</v>
      </c>
      <c r="Q42" s="47">
        <v>157334.17000000001</v>
      </c>
      <c r="R42" s="47">
        <v>140519.94</v>
      </c>
      <c r="S42" s="47">
        <v>73504.539999999994</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v>55362.85</v>
      </c>
      <c r="D45" s="47">
        <v>89793.23</v>
      </c>
      <c r="E45" s="47">
        <v>107858.69</v>
      </c>
      <c r="F45" s="47">
        <v>129294.89</v>
      </c>
      <c r="G45" s="47">
        <v>181102.59</v>
      </c>
      <c r="H45" s="47">
        <v>256814.48</v>
      </c>
      <c r="I45" s="47">
        <v>296975.24</v>
      </c>
      <c r="J45" s="47">
        <v>283495.34999999998</v>
      </c>
      <c r="K45" s="47">
        <v>314315.12</v>
      </c>
      <c r="L45" s="47">
        <v>322692.83</v>
      </c>
      <c r="M45" s="47">
        <v>314321.17</v>
      </c>
      <c r="N45" s="47">
        <v>321355.78999999998</v>
      </c>
      <c r="O45" s="47">
        <v>342612.23</v>
      </c>
      <c r="P45" s="47">
        <v>347229</v>
      </c>
      <c r="Q45" s="47">
        <v>371965.15</v>
      </c>
      <c r="R45" s="47">
        <v>341788.62</v>
      </c>
      <c r="S45" s="47">
        <v>345244.65</v>
      </c>
    </row>
    <row r="46" spans="1:19" ht="39.950000000000003" customHeight="1">
      <c r="A46" s="95" t="s">
        <v>89</v>
      </c>
      <c r="B46" s="94" t="s">
        <v>188</v>
      </c>
      <c r="C46" s="47">
        <v>55257.4</v>
      </c>
      <c r="D46" s="47">
        <v>89735.54</v>
      </c>
      <c r="E46" s="47">
        <v>106652.54</v>
      </c>
      <c r="F46" s="47">
        <v>127025.34</v>
      </c>
      <c r="G46" s="47">
        <v>177812.97</v>
      </c>
      <c r="H46" s="47">
        <v>254233.91</v>
      </c>
      <c r="I46" s="47">
        <v>291216.14</v>
      </c>
      <c r="J46" s="47">
        <v>279576.5</v>
      </c>
      <c r="K46" s="47">
        <v>317410.34999999998</v>
      </c>
      <c r="L46" s="47">
        <v>325109.34000000003</v>
      </c>
      <c r="M46" s="47">
        <v>337367.13</v>
      </c>
      <c r="N46" s="47">
        <v>317427.84999999998</v>
      </c>
      <c r="O46" s="47">
        <v>340942.56</v>
      </c>
      <c r="P46" s="47">
        <v>335718.13</v>
      </c>
      <c r="Q46" s="47">
        <v>368493.89</v>
      </c>
      <c r="R46" s="47">
        <v>335605.51</v>
      </c>
      <c r="S46" s="47">
        <v>418972.48</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c r="M48" s="47"/>
      <c r="N48" s="47"/>
      <c r="O48" s="47"/>
      <c r="P48" s="47"/>
      <c r="Q48" s="47">
        <v>126.99</v>
      </c>
      <c r="R48" s="47"/>
      <c r="S48" s="47"/>
    </row>
    <row r="49" spans="1:19" ht="39.950000000000003" customHeight="1">
      <c r="A49" s="95" t="s">
        <v>101</v>
      </c>
      <c r="B49" s="94" t="s">
        <v>197</v>
      </c>
      <c r="C49" s="47"/>
      <c r="D49" s="47"/>
      <c r="E49" s="47"/>
      <c r="F49" s="47"/>
      <c r="G49" s="47"/>
      <c r="H49" s="47"/>
      <c r="I49" s="47"/>
      <c r="J49" s="47"/>
      <c r="K49" s="47"/>
      <c r="L49" s="47"/>
      <c r="M49" s="47"/>
      <c r="N49" s="47"/>
      <c r="O49" s="47"/>
      <c r="P49" s="47"/>
      <c r="Q49" s="47">
        <v>126.99</v>
      </c>
      <c r="R49" s="47"/>
      <c r="S49" s="47"/>
    </row>
    <row r="50" spans="1:19" ht="39.950000000000003" customHeight="1">
      <c r="A50" s="99" t="s">
        <v>97</v>
      </c>
      <c r="B50" s="98" t="s">
        <v>179</v>
      </c>
      <c r="C50" s="47"/>
      <c r="D50" s="47"/>
      <c r="E50" s="47"/>
      <c r="F50" s="47"/>
      <c r="G50" s="47"/>
      <c r="H50" s="47"/>
      <c r="I50" s="47">
        <v>4829.88</v>
      </c>
      <c r="J50" s="47">
        <v>8593.41</v>
      </c>
      <c r="K50" s="47">
        <v>6050.77</v>
      </c>
      <c r="L50" s="47">
        <v>8161.45</v>
      </c>
      <c r="M50" s="47">
        <v>13593.09</v>
      </c>
      <c r="N50" s="47">
        <v>14502.3</v>
      </c>
      <c r="O50" s="47">
        <v>13490.15</v>
      </c>
      <c r="P50" s="47">
        <v>9967.2900000000009</v>
      </c>
      <c r="Q50" s="47">
        <v>16267.09</v>
      </c>
      <c r="R50" s="47">
        <v>20779.009999999998</v>
      </c>
      <c r="S50" s="47">
        <v>16598.560000000001</v>
      </c>
    </row>
    <row r="51" spans="1:19" ht="39.950000000000003" customHeight="1">
      <c r="A51" s="99" t="s">
        <v>98</v>
      </c>
      <c r="B51" s="98" t="s">
        <v>178</v>
      </c>
      <c r="C51" s="47"/>
      <c r="D51" s="47"/>
      <c r="E51" s="47"/>
      <c r="F51" s="47"/>
      <c r="G51" s="47"/>
      <c r="H51" s="47"/>
      <c r="I51" s="47">
        <v>4829.88</v>
      </c>
      <c r="J51" s="47">
        <v>8879.48</v>
      </c>
      <c r="K51" s="47">
        <v>6199.13</v>
      </c>
      <c r="L51" s="47">
        <v>8007.37</v>
      </c>
      <c r="M51" s="47">
        <v>13266.61</v>
      </c>
      <c r="N51" s="47">
        <v>12514.47</v>
      </c>
      <c r="O51" s="47">
        <v>13926.34</v>
      </c>
      <c r="P51" s="47">
        <v>12935.2</v>
      </c>
      <c r="Q51" s="47">
        <v>16320.84</v>
      </c>
      <c r="R51" s="47">
        <v>22073.87</v>
      </c>
      <c r="S51" s="47">
        <v>19715.04</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row>
    <row r="56" spans="1:19" ht="39.950000000000003" customHeight="1">
      <c r="A56" s="97" t="s">
        <v>145</v>
      </c>
      <c r="B56" s="96" t="s">
        <v>180</v>
      </c>
      <c r="C56" s="47">
        <v>9050.06</v>
      </c>
      <c r="D56" s="47">
        <v>7710.64</v>
      </c>
      <c r="E56" s="47">
        <v>5349.36</v>
      </c>
      <c r="F56" s="47">
        <v>6683.41</v>
      </c>
      <c r="G56" s="47">
        <v>2493.9299999999998</v>
      </c>
      <c r="H56" s="47">
        <v>1069.56</v>
      </c>
      <c r="I56" s="47">
        <v>2969.46</v>
      </c>
      <c r="J56" s="47">
        <v>3800.52</v>
      </c>
      <c r="K56" s="47">
        <v>5019.43</v>
      </c>
      <c r="L56" s="47">
        <v>7137.1</v>
      </c>
      <c r="M56" s="47">
        <v>14562.68</v>
      </c>
      <c r="N56" s="47">
        <v>14131.82</v>
      </c>
      <c r="O56" s="47">
        <v>13395.2</v>
      </c>
      <c r="P56" s="47">
        <v>11898.66</v>
      </c>
      <c r="Q56" s="47">
        <v>9308.74</v>
      </c>
      <c r="R56" s="47">
        <v>19221.580000000002</v>
      </c>
      <c r="S56" s="47">
        <v>14357.47</v>
      </c>
    </row>
    <row r="57" spans="1:19" ht="39.950000000000003" customHeight="1">
      <c r="A57" s="97" t="s">
        <v>146</v>
      </c>
      <c r="B57" s="96" t="s">
        <v>181</v>
      </c>
      <c r="C57" s="47">
        <v>9050.06</v>
      </c>
      <c r="D57" s="47">
        <v>7710.64</v>
      </c>
      <c r="E57" s="47">
        <v>5349.36</v>
      </c>
      <c r="F57" s="47">
        <v>6683.41</v>
      </c>
      <c r="G57" s="47">
        <v>2493.9299999999998</v>
      </c>
      <c r="H57" s="47">
        <v>1069.56</v>
      </c>
      <c r="I57" s="47">
        <v>2969.46</v>
      </c>
      <c r="J57" s="47">
        <v>3800.52</v>
      </c>
      <c r="K57" s="47">
        <v>5019.43</v>
      </c>
      <c r="L57" s="47">
        <v>7137.1</v>
      </c>
      <c r="M57" s="47">
        <v>16002.4</v>
      </c>
      <c r="N57" s="47">
        <v>16371.14</v>
      </c>
      <c r="O57" s="47">
        <v>12578.73</v>
      </c>
      <c r="P57" s="47">
        <v>9150.2999999999993</v>
      </c>
      <c r="Q57" s="47">
        <v>10498.67</v>
      </c>
      <c r="R57" s="47">
        <v>19221.580000000002</v>
      </c>
      <c r="S57" s="47">
        <v>14357.47</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row>
    <row r="60" spans="1:19" ht="39.950000000000003" customHeight="1">
      <c r="A60" s="100" t="s">
        <v>151</v>
      </c>
      <c r="B60" s="101" t="s">
        <v>182</v>
      </c>
      <c r="C60" s="47"/>
      <c r="D60" s="47"/>
      <c r="E60" s="47"/>
      <c r="F60" s="47"/>
      <c r="G60" s="47"/>
      <c r="H60" s="47"/>
      <c r="I60" s="47"/>
      <c r="J60" s="47">
        <v>8600.0400000000009</v>
      </c>
      <c r="K60" s="47">
        <v>8478.98</v>
      </c>
      <c r="L60" s="47">
        <v>-2008.09</v>
      </c>
      <c r="M60" s="47">
        <v>1428</v>
      </c>
      <c r="N60" s="47">
        <v>-885.62</v>
      </c>
      <c r="O60" s="47">
        <v>1033.52</v>
      </c>
      <c r="P60" s="47">
        <v>15557.02</v>
      </c>
      <c r="Q60" s="47">
        <v>17564</v>
      </c>
      <c r="R60" s="47">
        <v>31075.62</v>
      </c>
      <c r="S60" s="47">
        <v>19274.04</v>
      </c>
    </row>
    <row r="61" spans="1:19" ht="39.950000000000003" customHeight="1">
      <c r="A61" s="100" t="s">
        <v>152</v>
      </c>
      <c r="B61" s="101" t="s">
        <v>185</v>
      </c>
      <c r="C61" s="47"/>
      <c r="D61" s="47"/>
      <c r="E61" s="47"/>
      <c r="F61" s="47"/>
      <c r="G61" s="47"/>
      <c r="H61" s="47"/>
      <c r="I61" s="47"/>
      <c r="J61" s="47">
        <v>8479.7800000000007</v>
      </c>
      <c r="K61" s="47">
        <v>8366.23</v>
      </c>
      <c r="L61" s="47">
        <v>-1774.28</v>
      </c>
      <c r="M61" s="47">
        <v>1438.39</v>
      </c>
      <c r="N61" s="47">
        <v>-1046.77</v>
      </c>
      <c r="O61" s="47">
        <v>1349.05</v>
      </c>
      <c r="P61" s="47">
        <v>13594.76</v>
      </c>
      <c r="Q61" s="47">
        <v>19308.95</v>
      </c>
      <c r="R61" s="47">
        <v>29891.68</v>
      </c>
      <c r="S61" s="47">
        <v>15914.82</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row>
    <row r="64" spans="1:19" ht="39.950000000000003" customHeight="1">
      <c r="A64" s="102" t="s">
        <v>155</v>
      </c>
      <c r="B64" s="103" t="s">
        <v>183</v>
      </c>
      <c r="C64" s="47"/>
      <c r="D64" s="47"/>
      <c r="E64" s="47"/>
      <c r="F64" s="47"/>
      <c r="G64" s="47"/>
      <c r="H64" s="47"/>
      <c r="I64" s="47"/>
      <c r="J64" s="47"/>
      <c r="K64" s="47">
        <v>309.60000000000002</v>
      </c>
      <c r="L64" s="47">
        <v>200.32</v>
      </c>
      <c r="M64" s="47"/>
      <c r="N64" s="47">
        <v>192</v>
      </c>
      <c r="O64" s="47">
        <v>384.22</v>
      </c>
      <c r="P64" s="47">
        <v>234.14</v>
      </c>
      <c r="Q64" s="47">
        <v>-1080.44</v>
      </c>
      <c r="R64" s="47">
        <v>774.88</v>
      </c>
      <c r="S64" s="47">
        <v>138</v>
      </c>
    </row>
    <row r="65" spans="1:19" ht="39.950000000000003" customHeight="1">
      <c r="A65" s="102" t="s">
        <v>156</v>
      </c>
      <c r="B65" s="103" t="s">
        <v>184</v>
      </c>
      <c r="C65" s="47"/>
      <c r="D65" s="47"/>
      <c r="E65" s="47"/>
      <c r="F65" s="47"/>
      <c r="G65" s="47"/>
      <c r="H65" s="47"/>
      <c r="I65" s="47"/>
      <c r="J65" s="47"/>
      <c r="K65" s="47">
        <v>301.18</v>
      </c>
      <c r="L65" s="47">
        <v>208.74</v>
      </c>
      <c r="M65" s="47"/>
      <c r="N65" s="47">
        <v>224.36</v>
      </c>
      <c r="O65" s="47">
        <v>401.08</v>
      </c>
      <c r="P65" s="47">
        <v>163.4</v>
      </c>
      <c r="Q65" s="47">
        <v>324.58</v>
      </c>
      <c r="R65" s="47">
        <v>681.17</v>
      </c>
      <c r="S65" s="47">
        <v>113.94</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104">
        <v>3456.33</v>
      </c>
    </row>
    <row r="4" spans="1:19">
      <c r="A4" s="35"/>
      <c r="B4" s="5">
        <v>2021</v>
      </c>
      <c r="C4" s="33"/>
      <c r="D4" s="33"/>
      <c r="E4" s="33"/>
      <c r="F4" s="33"/>
      <c r="G4" s="33"/>
      <c r="H4" s="33"/>
      <c r="I4" s="33"/>
      <c r="J4" s="33"/>
      <c r="K4" s="33"/>
      <c r="L4" s="33"/>
      <c r="M4" s="33"/>
      <c r="N4" s="33"/>
      <c r="O4" s="33"/>
      <c r="P4" s="33"/>
      <c r="Q4" s="33"/>
      <c r="R4" s="104">
        <v>159.52000000000001</v>
      </c>
      <c r="S4" s="104">
        <v>159.52000000000001</v>
      </c>
    </row>
    <row r="5" spans="1:19">
      <c r="B5" s="5">
        <v>2020</v>
      </c>
      <c r="C5" s="33"/>
      <c r="D5" s="33"/>
      <c r="E5" s="33"/>
      <c r="F5" s="33"/>
      <c r="G5" s="33"/>
      <c r="H5" s="33"/>
      <c r="I5" s="33"/>
      <c r="J5" s="33"/>
      <c r="K5" s="33"/>
      <c r="L5" s="33"/>
      <c r="M5" s="33"/>
      <c r="N5" s="33"/>
      <c r="O5" s="33"/>
      <c r="P5" s="33"/>
      <c r="Q5" s="104">
        <v>22058.799999999999</v>
      </c>
      <c r="R5" s="104">
        <v>22058.799999999999</v>
      </c>
      <c r="S5" s="104">
        <v>22058.799999999999</v>
      </c>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104">
        <v>41250</v>
      </c>
      <c r="P7" s="104">
        <v>41250</v>
      </c>
      <c r="Q7" s="104">
        <v>41250</v>
      </c>
      <c r="R7" s="104">
        <v>41250</v>
      </c>
      <c r="S7" s="104">
        <v>41250</v>
      </c>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104">
        <v>5332.64</v>
      </c>
      <c r="F17" s="104">
        <v>5332.64</v>
      </c>
      <c r="G17" s="104">
        <v>5332.64</v>
      </c>
      <c r="H17" s="104">
        <v>5332.64</v>
      </c>
      <c r="I17" s="104">
        <v>5332.64</v>
      </c>
      <c r="J17" s="104">
        <v>5332.64</v>
      </c>
      <c r="K17" s="104">
        <v>5332.64</v>
      </c>
      <c r="L17" s="104">
        <v>5332.64</v>
      </c>
      <c r="M17" s="104">
        <v>5332.64</v>
      </c>
      <c r="N17" s="104">
        <v>5332.64</v>
      </c>
      <c r="O17" s="104">
        <v>5332.64</v>
      </c>
      <c r="P17" s="104">
        <v>5332.64</v>
      </c>
      <c r="Q17" s="104">
        <v>5332.64</v>
      </c>
      <c r="R17" s="104">
        <v>5332.64</v>
      </c>
      <c r="S17" s="104">
        <v>5332.64</v>
      </c>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104">
        <v>19714.650000000001</v>
      </c>
      <c r="D38" s="104">
        <v>19714.650000000001</v>
      </c>
      <c r="E38" s="104">
        <v>19714.650000000001</v>
      </c>
      <c r="F38" s="104">
        <v>19714.650000000001</v>
      </c>
      <c r="G38" s="104">
        <v>19714.650000000001</v>
      </c>
      <c r="H38" s="104">
        <v>19714.650000000001</v>
      </c>
      <c r="I38" s="104">
        <v>19714.650000000001</v>
      </c>
      <c r="J38" s="104">
        <v>19714.650000000001</v>
      </c>
      <c r="K38" s="104">
        <v>19714.650000000001</v>
      </c>
      <c r="L38" s="104">
        <v>19714.650000000001</v>
      </c>
      <c r="M38" s="104">
        <v>19714.650000000001</v>
      </c>
      <c r="N38" s="104">
        <v>19714.650000000001</v>
      </c>
      <c r="O38" s="104">
        <v>19714.650000000001</v>
      </c>
      <c r="P38" s="104">
        <v>19714.650000000001</v>
      </c>
      <c r="Q38" s="104">
        <v>19714.650000000001</v>
      </c>
      <c r="R38" s="104">
        <v>19714.650000000001</v>
      </c>
      <c r="S38" s="104">
        <v>19714.650000000001</v>
      </c>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104">
        <v>41824.21</v>
      </c>
      <c r="D47" s="104">
        <v>41824.21</v>
      </c>
      <c r="E47" s="104">
        <v>41824.21</v>
      </c>
      <c r="F47" s="104">
        <v>41824.21</v>
      </c>
      <c r="G47" s="104">
        <v>41824.21</v>
      </c>
      <c r="H47" s="104">
        <v>41824.21</v>
      </c>
      <c r="I47" s="104">
        <v>41824.21</v>
      </c>
      <c r="J47" s="104">
        <v>41824.21</v>
      </c>
      <c r="K47" s="104">
        <v>41824.21</v>
      </c>
      <c r="L47" s="104">
        <v>41824.21</v>
      </c>
      <c r="M47" s="104">
        <v>41824.21</v>
      </c>
      <c r="N47" s="104">
        <v>41824.21</v>
      </c>
      <c r="O47" s="104">
        <v>41824.21</v>
      </c>
      <c r="P47" s="104">
        <v>41824.21</v>
      </c>
      <c r="Q47" s="104">
        <v>41824.21</v>
      </c>
      <c r="R47" s="104">
        <v>41824.21</v>
      </c>
      <c r="S47" s="104">
        <v>41824.21</v>
      </c>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61538.86</v>
      </c>
      <c r="D96" s="7">
        <f>SUM(D18:D95)</f>
        <v>61538.86</v>
      </c>
      <c r="E96" s="7">
        <f>SUM(E17:E95)</f>
        <v>66871.5</v>
      </c>
      <c r="F96" s="7">
        <f>SUM(F16:F95)</f>
        <v>66871.5</v>
      </c>
      <c r="G96" s="7">
        <f>SUM(G15:G95)</f>
        <v>66871.5</v>
      </c>
      <c r="H96" s="7">
        <f>SUM(H9:H95)</f>
        <v>66871.5</v>
      </c>
      <c r="I96" s="7">
        <f>SUM(I9:I95)</f>
        <v>66871.5</v>
      </c>
      <c r="J96" s="7">
        <f t="shared" ref="J96:L96" si="0">SUM(J9:J95)</f>
        <v>66871.5</v>
      </c>
      <c r="K96" s="7">
        <f>SUM(K9:K95)</f>
        <v>66871.5</v>
      </c>
      <c r="L96" s="7">
        <f t="shared" si="0"/>
        <v>66871.5</v>
      </c>
      <c r="M96" s="7">
        <f>SUM(M9:M95)</f>
        <v>66871.5</v>
      </c>
      <c r="N96" s="10">
        <f>SUM(N5:N95)</f>
        <v>66871.5</v>
      </c>
      <c r="O96" s="10">
        <f>SUM(O5:O95)</f>
        <v>108121.5</v>
      </c>
      <c r="P96" s="10">
        <f>SUM(P5:P95)</f>
        <v>108121.5</v>
      </c>
      <c r="Q96" s="10">
        <f>SUM(Q5:Q95)</f>
        <v>130180.29999999999</v>
      </c>
      <c r="R96" s="10">
        <f>SUM(R3:R95)</f>
        <v>130339.82</v>
      </c>
      <c r="S96" s="10">
        <f>SUM(S3:S95)</f>
        <v>133796.15</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104">
        <v>7580.39</v>
      </c>
      <c r="Q101" s="104">
        <v>7580.39</v>
      </c>
      <c r="R101" s="104">
        <v>7580.39</v>
      </c>
      <c r="S101" s="104">
        <v>7580.39</v>
      </c>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7580.39</v>
      </c>
      <c r="Q191" s="10">
        <f>SUM(Q99:Q190)</f>
        <v>7580.39</v>
      </c>
      <c r="R191" s="10">
        <f>SUM(R98:R190)</f>
        <v>7580.39</v>
      </c>
      <c r="S191" s="10">
        <f>SUM(S98:S190)</f>
        <v>7580.39</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104">
        <v>23186.85</v>
      </c>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104">
        <v>157432.37</v>
      </c>
      <c r="P197" s="104">
        <v>159205.9</v>
      </c>
      <c r="Q197" s="104">
        <v>160651.17000000001</v>
      </c>
      <c r="R197" s="104">
        <v>160651.17000000001</v>
      </c>
      <c r="S197" s="104">
        <v>160651.17000000001</v>
      </c>
    </row>
    <row r="198" spans="1:19">
      <c r="A198" s="37"/>
      <c r="B198" s="5">
        <v>2017</v>
      </c>
      <c r="C198" s="33"/>
      <c r="D198" s="33"/>
      <c r="E198" s="33"/>
      <c r="F198" s="33"/>
      <c r="G198" s="33"/>
      <c r="H198" s="33"/>
      <c r="I198" s="33"/>
      <c r="J198" s="33"/>
      <c r="K198" s="33"/>
      <c r="L198" s="33"/>
      <c r="M198" s="33"/>
      <c r="N198" s="104">
        <v>34.08</v>
      </c>
      <c r="O198" s="104">
        <v>34.08</v>
      </c>
      <c r="P198" s="104">
        <v>34.08</v>
      </c>
      <c r="Q198" s="104">
        <v>34.08</v>
      </c>
      <c r="R198" s="104">
        <v>34.08</v>
      </c>
      <c r="S198" s="104">
        <v>34.08</v>
      </c>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104">
        <v>34652.46</v>
      </c>
      <c r="D220" s="104">
        <v>34652.46</v>
      </c>
      <c r="E220" s="104">
        <v>34652.46</v>
      </c>
      <c r="F220" s="104">
        <v>34652.46</v>
      </c>
      <c r="G220" s="104">
        <v>34652.46</v>
      </c>
      <c r="H220" s="104">
        <v>34652.46</v>
      </c>
      <c r="I220" s="104">
        <v>34652.46</v>
      </c>
      <c r="J220" s="104">
        <v>34652.46</v>
      </c>
      <c r="K220" s="104">
        <v>34652.46</v>
      </c>
      <c r="L220" s="104">
        <v>34652.46</v>
      </c>
      <c r="M220" s="104">
        <v>34652.46</v>
      </c>
      <c r="N220" s="104">
        <v>34652.46</v>
      </c>
      <c r="O220" s="104">
        <v>34652.46</v>
      </c>
      <c r="P220" s="104">
        <v>34652.46</v>
      </c>
      <c r="Q220" s="104">
        <v>34652.46</v>
      </c>
      <c r="R220" s="104">
        <v>34652.46</v>
      </c>
      <c r="S220" s="104">
        <v>34652.46</v>
      </c>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34652.46</v>
      </c>
      <c r="D286" s="7">
        <f>SUM(D208:D285)</f>
        <v>34652.46</v>
      </c>
      <c r="E286" s="7">
        <f>SUM(E207:E285)</f>
        <v>34652.46</v>
      </c>
      <c r="F286" s="7">
        <f>SUM(F206:F285)</f>
        <v>34652.46</v>
      </c>
      <c r="G286" s="7">
        <f>SUM(G205:G285)</f>
        <v>34652.46</v>
      </c>
      <c r="H286" s="7">
        <f>SUM(H199:H285)</f>
        <v>34652.46</v>
      </c>
      <c r="I286" s="7">
        <f>SUM(I199:I285)</f>
        <v>34652.46</v>
      </c>
      <c r="J286" s="7">
        <f t="shared" ref="J286:L286" si="2">SUM(J199:J285)</f>
        <v>34652.46</v>
      </c>
      <c r="K286" s="7">
        <f>SUM(K199:K285)</f>
        <v>34652.46</v>
      </c>
      <c r="L286" s="7">
        <f t="shared" si="2"/>
        <v>34652.46</v>
      </c>
      <c r="M286" s="7">
        <f>SUM(M199:M285)</f>
        <v>34652.46</v>
      </c>
      <c r="N286" s="10">
        <f>SUM(N194:N285)</f>
        <v>34686.54</v>
      </c>
      <c r="O286" s="10">
        <f>SUM(O194:O285)</f>
        <v>192118.90999999997</v>
      </c>
      <c r="P286" s="10">
        <f>SUM(P194:P285)</f>
        <v>193892.43999999997</v>
      </c>
      <c r="Q286" s="10">
        <f>SUM(Q194:Q285)</f>
        <v>195337.71</v>
      </c>
      <c r="R286" s="10">
        <f>SUM(R193:R285)</f>
        <v>195337.71</v>
      </c>
      <c r="S286" s="10">
        <f>SUM(S193:S285)</f>
        <v>218524.56</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104">
        <v>1305.26</v>
      </c>
      <c r="S479" s="104">
        <v>1305.26</v>
      </c>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104">
        <v>5893.05</v>
      </c>
      <c r="Q481" s="104">
        <v>5893.05</v>
      </c>
      <c r="R481" s="104">
        <v>5893.05</v>
      </c>
      <c r="S481" s="104">
        <v>5893.05</v>
      </c>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104">
        <v>5047.7299999999996</v>
      </c>
      <c r="O483" s="104">
        <v>5047.7299999999996</v>
      </c>
      <c r="P483" s="104">
        <v>5047.7299999999996</v>
      </c>
      <c r="Q483" s="104">
        <v>5047.7299999999996</v>
      </c>
      <c r="R483" s="104">
        <v>5047.7299999999996</v>
      </c>
      <c r="S483" s="104">
        <v>5047.7299999999996</v>
      </c>
    </row>
    <row r="484" spans="1:19">
      <c r="B484" s="5">
        <v>2016</v>
      </c>
      <c r="C484" s="33"/>
      <c r="D484" s="33"/>
      <c r="E484" s="33"/>
      <c r="F484" s="33"/>
      <c r="G484" s="33"/>
      <c r="H484" s="33"/>
      <c r="I484" s="33"/>
      <c r="J484" s="33"/>
      <c r="K484" s="33"/>
      <c r="L484" s="33"/>
      <c r="M484" s="104">
        <v>218.67</v>
      </c>
      <c r="N484" s="104">
        <v>218.67</v>
      </c>
      <c r="O484" s="104">
        <v>218.67</v>
      </c>
      <c r="P484" s="104">
        <v>218.67</v>
      </c>
      <c r="Q484" s="104">
        <v>218.67</v>
      </c>
      <c r="R484" s="104">
        <v>218.67</v>
      </c>
      <c r="S484" s="104">
        <v>218.67</v>
      </c>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104">
        <v>1007.56</v>
      </c>
      <c r="L486" s="104">
        <v>1007.56</v>
      </c>
      <c r="M486" s="104">
        <v>1007.56</v>
      </c>
      <c r="N486" s="104">
        <v>1007.56</v>
      </c>
      <c r="O486" s="104">
        <v>1007.56</v>
      </c>
      <c r="P486" s="104">
        <v>1007.56</v>
      </c>
      <c r="Q486" s="104">
        <v>1007.56</v>
      </c>
      <c r="R486" s="104">
        <v>1007.56</v>
      </c>
      <c r="S486" s="104">
        <v>1007.56</v>
      </c>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104">
        <v>1480.21</v>
      </c>
      <c r="H490" s="104">
        <v>1480.21</v>
      </c>
      <c r="I490" s="104">
        <v>1479.21</v>
      </c>
      <c r="J490" s="104">
        <v>1479.21</v>
      </c>
      <c r="K490" s="104">
        <v>1479.21</v>
      </c>
      <c r="L490" s="104">
        <v>1479.21</v>
      </c>
      <c r="M490" s="104">
        <v>1479.21</v>
      </c>
      <c r="N490" s="104">
        <v>1479.21</v>
      </c>
      <c r="O490" s="104">
        <v>1479.21</v>
      </c>
      <c r="P490" s="104">
        <v>1479.21</v>
      </c>
      <c r="Q490" s="104">
        <v>1479.21</v>
      </c>
      <c r="R490" s="104">
        <v>1479.21</v>
      </c>
      <c r="S490" s="104">
        <v>1479.21</v>
      </c>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104">
        <v>546.48</v>
      </c>
      <c r="F492" s="104">
        <v>546.48</v>
      </c>
      <c r="G492" s="104">
        <v>546.48</v>
      </c>
      <c r="H492" s="104">
        <v>546.48</v>
      </c>
      <c r="I492" s="104">
        <v>546.48</v>
      </c>
      <c r="J492" s="104">
        <v>546.48</v>
      </c>
      <c r="K492" s="104">
        <v>546.48</v>
      </c>
      <c r="L492" s="104">
        <v>546.48</v>
      </c>
      <c r="M492" s="104">
        <v>546.48</v>
      </c>
      <c r="N492" s="104">
        <v>546.48</v>
      </c>
      <c r="O492" s="104">
        <v>546.48</v>
      </c>
      <c r="P492" s="104">
        <v>546.48</v>
      </c>
      <c r="Q492" s="104">
        <v>546.48</v>
      </c>
      <c r="R492" s="104">
        <v>546.48</v>
      </c>
      <c r="S492" s="104">
        <v>546.48</v>
      </c>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104">
        <v>3875</v>
      </c>
      <c r="D494" s="104">
        <v>3875</v>
      </c>
      <c r="E494" s="104">
        <v>3875</v>
      </c>
      <c r="F494" s="104">
        <v>3875</v>
      </c>
      <c r="G494" s="104">
        <v>3875</v>
      </c>
      <c r="H494" s="104">
        <v>3875</v>
      </c>
      <c r="I494" s="104">
        <v>3875</v>
      </c>
      <c r="J494" s="104">
        <v>3875</v>
      </c>
      <c r="K494" s="104">
        <v>3875</v>
      </c>
      <c r="L494" s="104">
        <v>3875</v>
      </c>
      <c r="M494" s="104">
        <v>3875</v>
      </c>
      <c r="N494" s="104">
        <v>3875</v>
      </c>
      <c r="O494" s="104">
        <v>3875</v>
      </c>
      <c r="P494" s="104">
        <v>3875</v>
      </c>
      <c r="Q494" s="104">
        <v>3875</v>
      </c>
      <c r="R494" s="104">
        <v>3875</v>
      </c>
      <c r="S494" s="104">
        <v>3875</v>
      </c>
    </row>
    <row r="495" spans="1:19">
      <c r="B495" s="5">
        <v>2005</v>
      </c>
      <c r="C495" s="104">
        <v>1946.38</v>
      </c>
      <c r="D495" s="104">
        <v>1946.38</v>
      </c>
      <c r="E495" s="104">
        <v>1946.38</v>
      </c>
      <c r="F495" s="104">
        <v>1946.38</v>
      </c>
      <c r="G495" s="104">
        <v>1946.38</v>
      </c>
      <c r="H495" s="104">
        <v>1946.38</v>
      </c>
      <c r="I495" s="104">
        <v>1946.38</v>
      </c>
      <c r="J495" s="104">
        <v>1946.38</v>
      </c>
      <c r="K495" s="104">
        <v>1946.38</v>
      </c>
      <c r="L495" s="104">
        <v>1946.38</v>
      </c>
      <c r="M495" s="104">
        <v>1946.38</v>
      </c>
      <c r="N495" s="104">
        <v>1946.38</v>
      </c>
      <c r="O495" s="104">
        <v>1946.38</v>
      </c>
      <c r="P495" s="104">
        <v>1946.38</v>
      </c>
      <c r="Q495" s="104">
        <v>1946.38</v>
      </c>
      <c r="R495" s="104">
        <v>1946.38</v>
      </c>
      <c r="S495" s="104">
        <v>1946.38</v>
      </c>
    </row>
    <row r="496" spans="1:19">
      <c r="B496" s="5">
        <v>2004</v>
      </c>
      <c r="C496" s="104">
        <v>409.48</v>
      </c>
      <c r="D496" s="104">
        <v>409.48</v>
      </c>
      <c r="E496" s="104">
        <v>409.48</v>
      </c>
      <c r="F496" s="104">
        <v>409.48</v>
      </c>
      <c r="G496" s="104">
        <v>409.48</v>
      </c>
      <c r="H496" s="104">
        <v>409.48</v>
      </c>
      <c r="I496" s="34"/>
      <c r="J496" s="34"/>
      <c r="K496" s="34"/>
      <c r="L496" s="34"/>
      <c r="M496" s="34"/>
      <c r="N496" s="34"/>
      <c r="O496" s="34"/>
      <c r="P496" s="34"/>
      <c r="Q496" s="34"/>
      <c r="R496" s="34"/>
      <c r="S496" s="34"/>
    </row>
    <row r="497" spans="2:19">
      <c r="B497" s="5">
        <v>2003</v>
      </c>
      <c r="C497" s="104">
        <v>3114</v>
      </c>
      <c r="D497" s="104">
        <v>3114</v>
      </c>
      <c r="E497" s="104">
        <v>3114</v>
      </c>
      <c r="F497" s="104">
        <v>3114</v>
      </c>
      <c r="G497" s="104">
        <v>3114</v>
      </c>
      <c r="H497" s="104">
        <v>3114</v>
      </c>
      <c r="I497" s="104">
        <v>3114</v>
      </c>
      <c r="J497" s="104">
        <v>3114</v>
      </c>
      <c r="K497" s="104">
        <v>3114</v>
      </c>
      <c r="L497" s="104">
        <v>3114</v>
      </c>
      <c r="M497" s="104">
        <v>3114</v>
      </c>
      <c r="N497" s="104">
        <v>3114</v>
      </c>
      <c r="O497" s="104">
        <v>3114</v>
      </c>
      <c r="P497" s="104">
        <v>3114</v>
      </c>
      <c r="Q497" s="104">
        <v>3114</v>
      </c>
      <c r="R497" s="104">
        <v>3114</v>
      </c>
      <c r="S497" s="104">
        <v>3114</v>
      </c>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104">
        <v>437.15</v>
      </c>
      <c r="D500" s="104">
        <v>437.15</v>
      </c>
      <c r="E500" s="104">
        <v>437.15</v>
      </c>
      <c r="F500" s="104">
        <v>437.15</v>
      </c>
      <c r="G500" s="104">
        <v>437.15</v>
      </c>
      <c r="H500" s="104">
        <v>437.15</v>
      </c>
      <c r="I500" s="104">
        <v>437.15</v>
      </c>
      <c r="J500" s="104">
        <v>437.15</v>
      </c>
      <c r="K500" s="104">
        <v>437.15</v>
      </c>
      <c r="L500" s="104">
        <v>437.15</v>
      </c>
      <c r="M500" s="104">
        <v>437.15</v>
      </c>
      <c r="N500" s="104">
        <v>437.15</v>
      </c>
      <c r="O500" s="104">
        <v>437.15</v>
      </c>
      <c r="P500" s="104">
        <v>437.15</v>
      </c>
      <c r="Q500" s="104">
        <v>437.15</v>
      </c>
      <c r="R500" s="104">
        <v>437.15</v>
      </c>
      <c r="S500" s="104">
        <v>437.15</v>
      </c>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104">
        <v>444.02</v>
      </c>
      <c r="D511" s="104">
        <v>444.02</v>
      </c>
      <c r="E511" s="104">
        <v>444.02</v>
      </c>
      <c r="F511" s="104">
        <v>444.02</v>
      </c>
      <c r="G511" s="104">
        <v>444.02</v>
      </c>
      <c r="H511" s="104">
        <v>444.02</v>
      </c>
      <c r="I511" s="104">
        <v>444.02</v>
      </c>
      <c r="J511" s="104">
        <v>444.02</v>
      </c>
      <c r="K511" s="104">
        <v>444.02</v>
      </c>
      <c r="L511" s="104">
        <v>444.02</v>
      </c>
      <c r="M511" s="104">
        <v>444.02</v>
      </c>
      <c r="N511" s="104">
        <v>444.02</v>
      </c>
      <c r="O511" s="104">
        <v>444.02</v>
      </c>
      <c r="P511" s="104">
        <v>444.02</v>
      </c>
      <c r="Q511" s="104">
        <v>444.02</v>
      </c>
      <c r="R511" s="104">
        <v>444.02</v>
      </c>
      <c r="S511" s="104">
        <v>444.02</v>
      </c>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10226.030000000001</v>
      </c>
      <c r="D571" s="7">
        <f>SUM(D493:D570)</f>
        <v>10226.030000000001</v>
      </c>
      <c r="E571" s="7">
        <f>SUM(E492:E570)</f>
        <v>10772.51</v>
      </c>
      <c r="F571" s="7">
        <f>SUM(F491:F570)</f>
        <v>10772.51</v>
      </c>
      <c r="G571" s="7">
        <f>SUM(G490:G570)</f>
        <v>12252.720000000001</v>
      </c>
      <c r="H571" s="7">
        <f>SUM(H484:H570)</f>
        <v>12252.720000000001</v>
      </c>
      <c r="I571" s="7">
        <f>SUM(I484:I570)</f>
        <v>11842.24</v>
      </c>
      <c r="J571" s="7">
        <f t="shared" ref="J571" si="7">SUM(J484:J570)</f>
        <v>11842.24</v>
      </c>
      <c r="K571" s="7">
        <f>SUM(K484:K570)</f>
        <v>12849.800000000001</v>
      </c>
      <c r="L571" s="7">
        <f t="shared" ref="L571" si="8">SUM(L484:L570)</f>
        <v>12849.800000000001</v>
      </c>
      <c r="M571" s="7">
        <f>SUM(M484:M570)</f>
        <v>13068.47</v>
      </c>
      <c r="N571" s="10">
        <f>SUM(N479:N570)</f>
        <v>18116.2</v>
      </c>
      <c r="O571" s="10">
        <f>SUM(O479:O570)</f>
        <v>18116.2</v>
      </c>
      <c r="P571" s="10">
        <f>SUM(P479:P570)</f>
        <v>24009.25</v>
      </c>
      <c r="Q571" s="10">
        <f>SUM(Q479:Q570)</f>
        <v>24009.25</v>
      </c>
      <c r="R571" s="10">
        <f>SUM(R478:R570)</f>
        <v>25314.510000000002</v>
      </c>
      <c r="S571" s="10">
        <f>SUM(S478:S570)</f>
        <v>25314.510000000002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104">
        <v>7669.33</v>
      </c>
    </row>
    <row r="574" spans="1:19">
      <c r="A574" s="35"/>
      <c r="B574" s="5">
        <v>2021</v>
      </c>
      <c r="C574" s="33"/>
      <c r="D574" s="33"/>
      <c r="E574" s="33"/>
      <c r="F574" s="33"/>
      <c r="G574" s="33"/>
      <c r="H574" s="33"/>
      <c r="I574" s="33"/>
      <c r="J574" s="33"/>
      <c r="K574" s="33"/>
      <c r="L574" s="33"/>
      <c r="M574" s="33"/>
      <c r="N574" s="33"/>
      <c r="O574" s="33"/>
      <c r="P574" s="33"/>
      <c r="Q574" s="33"/>
      <c r="R574" s="104">
        <v>5483.83</v>
      </c>
      <c r="S574" s="104">
        <v>5483.83</v>
      </c>
    </row>
    <row r="575" spans="1:19">
      <c r="B575" s="5">
        <v>2020</v>
      </c>
      <c r="C575" s="33"/>
      <c r="D575" s="33"/>
      <c r="E575" s="33"/>
      <c r="F575" s="33"/>
      <c r="G575" s="33"/>
      <c r="H575" s="33"/>
      <c r="I575" s="33"/>
      <c r="J575" s="33"/>
      <c r="K575" s="33"/>
      <c r="L575" s="33"/>
      <c r="M575" s="33"/>
      <c r="N575" s="33"/>
      <c r="O575" s="33"/>
      <c r="P575" s="33"/>
      <c r="Q575" s="104">
        <v>1687.07</v>
      </c>
      <c r="R575" s="104">
        <v>1687.07</v>
      </c>
      <c r="S575" s="104">
        <v>1687.07</v>
      </c>
    </row>
    <row r="576" spans="1:19">
      <c r="A576" s="37"/>
      <c r="B576" s="5">
        <v>2019</v>
      </c>
      <c r="C576" s="33"/>
      <c r="D576" s="33"/>
      <c r="E576" s="33"/>
      <c r="F576" s="33"/>
      <c r="G576" s="33"/>
      <c r="H576" s="33"/>
      <c r="I576" s="33"/>
      <c r="J576" s="33"/>
      <c r="K576" s="33"/>
      <c r="L576" s="33"/>
      <c r="M576" s="33"/>
      <c r="N576" s="33"/>
      <c r="O576" s="33"/>
      <c r="P576" s="104">
        <v>6394.02</v>
      </c>
      <c r="Q576" s="104">
        <v>6394.02</v>
      </c>
      <c r="R576" s="104">
        <v>6394.02</v>
      </c>
      <c r="S576" s="104">
        <v>6394.02</v>
      </c>
    </row>
    <row r="577" spans="1:19">
      <c r="A577" s="37"/>
      <c r="B577" s="5">
        <v>2018</v>
      </c>
      <c r="C577" s="33"/>
      <c r="D577" s="33"/>
      <c r="E577" s="33"/>
      <c r="F577" s="33"/>
      <c r="G577" s="33"/>
      <c r="H577" s="33"/>
      <c r="I577" s="33"/>
      <c r="J577" s="33"/>
      <c r="K577" s="33"/>
      <c r="L577" s="33"/>
      <c r="M577" s="33"/>
      <c r="N577" s="33"/>
      <c r="O577" s="104">
        <v>3366.03</v>
      </c>
      <c r="P577" s="104">
        <v>3366.03</v>
      </c>
      <c r="Q577" s="104">
        <v>3366.03</v>
      </c>
      <c r="R577" s="104">
        <v>3366.03</v>
      </c>
      <c r="S577" s="104">
        <v>3366.03</v>
      </c>
    </row>
    <row r="578" spans="1:19">
      <c r="A578" s="37"/>
      <c r="B578" s="5">
        <v>2017</v>
      </c>
      <c r="C578" s="33"/>
      <c r="D578" s="33"/>
      <c r="E578" s="33"/>
      <c r="F578" s="33"/>
      <c r="G578" s="33"/>
      <c r="H578" s="33"/>
      <c r="I578" s="33"/>
      <c r="J578" s="33"/>
      <c r="K578" s="33"/>
      <c r="L578" s="33"/>
      <c r="M578" s="33"/>
      <c r="N578" s="104">
        <v>3725.18</v>
      </c>
      <c r="O578" s="104">
        <v>3725.18</v>
      </c>
      <c r="P578" s="104">
        <v>3725.18</v>
      </c>
      <c r="Q578" s="104">
        <v>3725.18</v>
      </c>
      <c r="R578" s="104">
        <v>3725.18</v>
      </c>
      <c r="S578" s="104">
        <v>3725.18</v>
      </c>
    </row>
    <row r="579" spans="1:19">
      <c r="B579" s="5">
        <v>2016</v>
      </c>
      <c r="C579" s="33"/>
      <c r="D579" s="33"/>
      <c r="E579" s="33"/>
      <c r="F579" s="33"/>
      <c r="G579" s="33"/>
      <c r="H579" s="33"/>
      <c r="I579" s="33"/>
      <c r="J579" s="33"/>
      <c r="K579" s="33"/>
      <c r="L579" s="33"/>
      <c r="M579" s="104">
        <v>3750.82</v>
      </c>
      <c r="N579" s="104">
        <v>3750.82</v>
      </c>
      <c r="O579" s="104">
        <v>3750.82</v>
      </c>
      <c r="P579" s="104">
        <v>3750.82</v>
      </c>
      <c r="Q579" s="104">
        <v>3750.82</v>
      </c>
      <c r="R579" s="104">
        <v>3750.82</v>
      </c>
      <c r="S579" s="104">
        <v>3750.82</v>
      </c>
    </row>
    <row r="580" spans="1:19">
      <c r="B580" s="5">
        <v>2015</v>
      </c>
      <c r="C580" s="33"/>
      <c r="D580" s="33"/>
      <c r="E580" s="33"/>
      <c r="F580" s="33"/>
      <c r="G580" s="33"/>
      <c r="H580" s="33"/>
      <c r="I580" s="33"/>
      <c r="J580" s="33"/>
      <c r="K580" s="33"/>
      <c r="L580" s="104">
        <v>2606.96</v>
      </c>
      <c r="M580" s="104">
        <v>2606.96</v>
      </c>
      <c r="N580" s="104">
        <v>2606.96</v>
      </c>
      <c r="O580" s="104">
        <v>2606.96</v>
      </c>
      <c r="P580" s="104">
        <v>2606.96</v>
      </c>
      <c r="Q580" s="104">
        <v>2606.96</v>
      </c>
      <c r="R580" s="104">
        <v>2606.96</v>
      </c>
      <c r="S580" s="104">
        <v>2606.96</v>
      </c>
    </row>
    <row r="581" spans="1:19">
      <c r="B581" s="5">
        <v>2014</v>
      </c>
      <c r="C581" s="33"/>
      <c r="D581" s="33"/>
      <c r="E581" s="33"/>
      <c r="F581" s="33"/>
      <c r="G581" s="33"/>
      <c r="H581" s="33"/>
      <c r="I581" s="33"/>
      <c r="J581" s="33"/>
      <c r="K581" s="104">
        <v>2753.22</v>
      </c>
      <c r="L581" s="104">
        <v>2753.22</v>
      </c>
      <c r="M581" s="104">
        <v>2753.22</v>
      </c>
      <c r="N581" s="104">
        <v>2753.22</v>
      </c>
      <c r="O581" s="104">
        <v>2753.22</v>
      </c>
      <c r="P581" s="104">
        <v>2753.22</v>
      </c>
      <c r="Q581" s="104">
        <v>2753.22</v>
      </c>
      <c r="R581" s="104">
        <v>2753.22</v>
      </c>
      <c r="S581" s="104">
        <v>2753.22</v>
      </c>
    </row>
    <row r="582" spans="1:19">
      <c r="B582" s="5">
        <v>2013</v>
      </c>
      <c r="C582" s="33"/>
      <c r="D582" s="33"/>
      <c r="E582" s="33"/>
      <c r="F582" s="33"/>
      <c r="G582" s="33"/>
      <c r="H582" s="33"/>
      <c r="I582" s="33"/>
      <c r="J582" s="104">
        <v>7168.06</v>
      </c>
      <c r="K582" s="104">
        <v>7168.06</v>
      </c>
      <c r="L582" s="104">
        <v>7168.06</v>
      </c>
      <c r="M582" s="104">
        <v>7168.06</v>
      </c>
      <c r="N582" s="104">
        <v>7168.06</v>
      </c>
      <c r="O582" s="104">
        <v>7168.06</v>
      </c>
      <c r="P582" s="104">
        <v>7168.06</v>
      </c>
      <c r="Q582" s="104">
        <v>7168.06</v>
      </c>
      <c r="R582" s="104">
        <v>7168.06</v>
      </c>
      <c r="S582" s="104">
        <v>7168.06</v>
      </c>
    </row>
    <row r="583" spans="1:19">
      <c r="B583" s="5">
        <v>2012</v>
      </c>
      <c r="C583" s="33"/>
      <c r="D583" s="33"/>
      <c r="E583" s="33"/>
      <c r="F583" s="33"/>
      <c r="G583" s="33"/>
      <c r="H583" s="33"/>
      <c r="I583" s="104">
        <v>7412.63</v>
      </c>
      <c r="J583" s="104">
        <v>7412.63</v>
      </c>
      <c r="K583" s="104">
        <v>7412.63</v>
      </c>
      <c r="L583" s="104">
        <v>7412.63</v>
      </c>
      <c r="M583" s="104">
        <v>7412.63</v>
      </c>
      <c r="N583" s="104">
        <v>7412.63</v>
      </c>
      <c r="O583" s="104">
        <v>7412.63</v>
      </c>
      <c r="P583" s="104">
        <v>7412.63</v>
      </c>
      <c r="Q583" s="104">
        <v>7412.63</v>
      </c>
      <c r="R583" s="104">
        <v>7412.63</v>
      </c>
      <c r="S583" s="104">
        <v>7412.63</v>
      </c>
    </row>
    <row r="584" spans="1:19">
      <c r="B584" s="5">
        <v>2011</v>
      </c>
      <c r="C584" s="33"/>
      <c r="D584" s="33"/>
      <c r="E584" s="33"/>
      <c r="F584" s="33"/>
      <c r="G584" s="33"/>
      <c r="H584" s="104">
        <v>4250.6499999999996</v>
      </c>
      <c r="I584" s="104">
        <v>4250.6499999999996</v>
      </c>
      <c r="J584" s="104">
        <v>4250.6499999999996</v>
      </c>
      <c r="K584" s="104">
        <v>4250.6499999999996</v>
      </c>
      <c r="L584" s="104">
        <v>4250.6499999999996</v>
      </c>
      <c r="M584" s="104">
        <v>4250.6499999999996</v>
      </c>
      <c r="N584" s="104">
        <v>4250.6499999999996</v>
      </c>
      <c r="O584" s="104">
        <v>4250.6499999999996</v>
      </c>
      <c r="P584" s="104">
        <v>4250.6499999999996</v>
      </c>
      <c r="Q584" s="104">
        <v>4250.6499999999996</v>
      </c>
      <c r="R584" s="104">
        <v>4250.6499999999996</v>
      </c>
      <c r="S584" s="104">
        <v>4250.6499999999996</v>
      </c>
    </row>
    <row r="585" spans="1:19">
      <c r="B585" s="5">
        <v>2010</v>
      </c>
      <c r="C585" s="33"/>
      <c r="D585" s="33"/>
      <c r="E585" s="33"/>
      <c r="F585" s="33"/>
      <c r="G585" s="104">
        <v>13407.64</v>
      </c>
      <c r="H585" s="104">
        <v>13407.64</v>
      </c>
      <c r="I585" s="104">
        <v>13407.64</v>
      </c>
      <c r="J585" s="104">
        <v>13407.64</v>
      </c>
      <c r="K585" s="104">
        <v>13407.64</v>
      </c>
      <c r="L585" s="104">
        <v>13407.64</v>
      </c>
      <c r="M585" s="104">
        <v>13407.64</v>
      </c>
      <c r="N585" s="104">
        <v>13407.64</v>
      </c>
      <c r="O585" s="104">
        <v>13407.64</v>
      </c>
      <c r="P585" s="104">
        <v>13407.64</v>
      </c>
      <c r="Q585" s="104">
        <v>13407.64</v>
      </c>
      <c r="R585" s="104">
        <v>13407.64</v>
      </c>
      <c r="S585" s="104">
        <v>1803.13</v>
      </c>
    </row>
    <row r="586" spans="1:19">
      <c r="B586" s="5">
        <v>2009</v>
      </c>
      <c r="C586" s="33"/>
      <c r="D586" s="33"/>
      <c r="E586" s="33"/>
      <c r="F586" s="104">
        <v>3429.03</v>
      </c>
      <c r="G586" s="104">
        <v>3429.03</v>
      </c>
      <c r="H586" s="104">
        <v>3429.03</v>
      </c>
      <c r="I586" s="104">
        <v>3428.03</v>
      </c>
      <c r="J586" s="104">
        <v>3428.03</v>
      </c>
      <c r="K586" s="104">
        <v>3428.03</v>
      </c>
      <c r="L586" s="104">
        <v>3428.03</v>
      </c>
      <c r="M586" s="104">
        <v>3428.03</v>
      </c>
      <c r="N586" s="104">
        <v>3428.03</v>
      </c>
      <c r="O586" s="104">
        <v>3428.03</v>
      </c>
      <c r="P586" s="104">
        <v>3428.03</v>
      </c>
      <c r="Q586" s="104">
        <v>3428.03</v>
      </c>
      <c r="R586" s="104">
        <v>3428.03</v>
      </c>
      <c r="S586" s="104">
        <v>235.75</v>
      </c>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104">
        <v>926.83</v>
      </c>
      <c r="E588" s="104">
        <v>926.83</v>
      </c>
      <c r="F588" s="104">
        <v>926.83</v>
      </c>
      <c r="G588" s="104">
        <v>926.83</v>
      </c>
      <c r="H588" s="104">
        <v>926.83</v>
      </c>
      <c r="I588" s="104">
        <v>926.83</v>
      </c>
      <c r="J588" s="104">
        <v>926.83</v>
      </c>
      <c r="K588" s="104">
        <v>926.83</v>
      </c>
      <c r="L588" s="104">
        <v>926.83</v>
      </c>
      <c r="M588" s="104">
        <v>926.83</v>
      </c>
      <c r="N588" s="104">
        <v>926.83</v>
      </c>
      <c r="O588" s="104">
        <v>926.83</v>
      </c>
      <c r="P588" s="104">
        <v>926.83</v>
      </c>
      <c r="Q588" s="104">
        <v>926.83</v>
      </c>
      <c r="R588" s="104">
        <v>926.83</v>
      </c>
      <c r="S588" s="104">
        <v>926.83</v>
      </c>
    </row>
    <row r="589" spans="1:19">
      <c r="B589" s="5">
        <v>2006</v>
      </c>
      <c r="C589" s="104">
        <v>442.59</v>
      </c>
      <c r="D589" s="104">
        <v>442.59</v>
      </c>
      <c r="E589" s="104">
        <v>442.59</v>
      </c>
      <c r="F589" s="104">
        <v>442.59</v>
      </c>
      <c r="G589" s="104">
        <v>442.59</v>
      </c>
      <c r="H589" s="104">
        <v>442.59</v>
      </c>
      <c r="I589" s="104">
        <v>442.59</v>
      </c>
      <c r="J589" s="104">
        <v>442.59</v>
      </c>
      <c r="K589" s="104">
        <v>442.59</v>
      </c>
      <c r="L589" s="104">
        <v>442.59</v>
      </c>
      <c r="M589" s="104">
        <v>442.59</v>
      </c>
      <c r="N589" s="104">
        <v>442.59</v>
      </c>
      <c r="O589" s="104">
        <v>442.59</v>
      </c>
      <c r="P589" s="104">
        <v>442.59</v>
      </c>
      <c r="Q589" s="104">
        <v>442.59</v>
      </c>
      <c r="R589" s="104">
        <v>442.59</v>
      </c>
      <c r="S589" s="104">
        <v>442.59</v>
      </c>
    </row>
    <row r="590" spans="1:19">
      <c r="B590" s="5">
        <v>2005</v>
      </c>
      <c r="C590" s="104">
        <v>534.48</v>
      </c>
      <c r="D590" s="104">
        <v>534.48</v>
      </c>
      <c r="E590" s="104">
        <v>534.48</v>
      </c>
      <c r="F590" s="104">
        <v>534.48</v>
      </c>
      <c r="G590" s="104">
        <v>534.48</v>
      </c>
      <c r="H590" s="104">
        <v>534.48</v>
      </c>
      <c r="I590" s="104">
        <v>534.48</v>
      </c>
      <c r="J590" s="104">
        <v>534.48</v>
      </c>
      <c r="K590" s="104">
        <v>534.48</v>
      </c>
      <c r="L590" s="104">
        <v>534.48</v>
      </c>
      <c r="M590" s="104">
        <v>534.48</v>
      </c>
      <c r="N590" s="104">
        <v>534.48</v>
      </c>
      <c r="O590" s="104">
        <v>534.48</v>
      </c>
      <c r="P590" s="104">
        <v>534.48</v>
      </c>
      <c r="Q590" s="104">
        <v>534.48</v>
      </c>
      <c r="R590" s="104">
        <v>534.48</v>
      </c>
      <c r="S590" s="104">
        <v>534.48</v>
      </c>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104">
        <v>649.21</v>
      </c>
      <c r="D598" s="104">
        <v>649.21</v>
      </c>
      <c r="E598" s="104">
        <v>649.21</v>
      </c>
      <c r="F598" s="104">
        <v>649.21</v>
      </c>
      <c r="G598" s="104">
        <v>649.21</v>
      </c>
      <c r="H598" s="104">
        <v>649.21</v>
      </c>
      <c r="I598" s="104">
        <v>649.21</v>
      </c>
      <c r="J598" s="104">
        <v>649.21</v>
      </c>
      <c r="K598" s="104">
        <v>649.21</v>
      </c>
      <c r="L598" s="104">
        <v>649.21</v>
      </c>
      <c r="M598" s="104">
        <v>649.21</v>
      </c>
      <c r="N598" s="104">
        <v>649.21</v>
      </c>
      <c r="O598" s="104">
        <v>649.21</v>
      </c>
      <c r="P598" s="104">
        <v>649.21</v>
      </c>
      <c r="Q598" s="104">
        <v>649.21</v>
      </c>
      <c r="R598" s="104">
        <v>649.21</v>
      </c>
      <c r="S598" s="104">
        <v>649.21</v>
      </c>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1626.28</v>
      </c>
      <c r="D666" s="7">
        <f>SUM(D588:D665)</f>
        <v>2553.11</v>
      </c>
      <c r="E666" s="7">
        <f>SUM(E587:E665)</f>
        <v>2553.11</v>
      </c>
      <c r="F666" s="7">
        <f>SUM(F586:F665)</f>
        <v>5982.14</v>
      </c>
      <c r="G666" s="7">
        <f>SUM(G585:G665)</f>
        <v>19389.78</v>
      </c>
      <c r="H666" s="7">
        <f>SUM(H579:H665)</f>
        <v>23640.43</v>
      </c>
      <c r="I666" s="7">
        <f>SUM(I579:I665)</f>
        <v>31052.059999999998</v>
      </c>
      <c r="J666" s="7">
        <f t="shared" ref="J666" si="9">SUM(J579:J665)</f>
        <v>38220.120000000003</v>
      </c>
      <c r="K666" s="7">
        <f>SUM(K579:K665)</f>
        <v>40973.339999999997</v>
      </c>
      <c r="L666" s="7">
        <f t="shared" ref="L666" si="10">SUM(L579:L665)</f>
        <v>43580.3</v>
      </c>
      <c r="M666" s="7">
        <f>SUM(M579:M665)</f>
        <v>47331.12</v>
      </c>
      <c r="N666" s="10">
        <f>SUM(N574:N665)</f>
        <v>51056.299999999996</v>
      </c>
      <c r="O666" s="10">
        <f>SUM(O574:O665)</f>
        <v>54422.33</v>
      </c>
      <c r="P666" s="10">
        <f>SUM(P574:P665)</f>
        <v>60816.350000000006</v>
      </c>
      <c r="Q666" s="10">
        <f>SUM(Q574:Q665)</f>
        <v>62503.420000000006</v>
      </c>
      <c r="R666" s="10">
        <f>SUM(R573:R665)</f>
        <v>67987.25</v>
      </c>
      <c r="S666" s="10">
        <f>SUM(S573:S665)</f>
        <v>60859.789999999994</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104">
        <v>1834</v>
      </c>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104">
        <v>1414.5</v>
      </c>
      <c r="O673" s="104">
        <v>1414.5</v>
      </c>
      <c r="P673" s="104">
        <v>1414.5</v>
      </c>
      <c r="Q673" s="104">
        <v>1414.5</v>
      </c>
      <c r="R673" s="104">
        <v>1414.5</v>
      </c>
      <c r="S673" s="104">
        <v>1414.5</v>
      </c>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104">
        <v>1039.97</v>
      </c>
      <c r="D698" s="104">
        <v>1039.97</v>
      </c>
      <c r="E698" s="104">
        <v>1039.97</v>
      </c>
      <c r="F698" s="104">
        <v>1039.97</v>
      </c>
      <c r="G698" s="104">
        <v>1039.97</v>
      </c>
      <c r="H698" s="104">
        <v>1039.97</v>
      </c>
      <c r="I698" s="104">
        <v>1039.97</v>
      </c>
      <c r="J698" s="104">
        <v>1039.97</v>
      </c>
      <c r="K698" s="104">
        <v>1039.97</v>
      </c>
      <c r="L698" s="104">
        <v>1039.97</v>
      </c>
      <c r="M698" s="104">
        <v>1039.97</v>
      </c>
      <c r="N698" s="104">
        <v>1039.97</v>
      </c>
      <c r="O698" s="104">
        <v>1039.97</v>
      </c>
      <c r="P698" s="104">
        <v>1039.97</v>
      </c>
      <c r="Q698" s="104">
        <v>1039.97</v>
      </c>
      <c r="R698" s="104">
        <v>1039.97</v>
      </c>
      <c r="S698" s="104">
        <v>1039.97</v>
      </c>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1039.97</v>
      </c>
      <c r="D761" s="7">
        <f>SUM(D683:D760)</f>
        <v>1039.97</v>
      </c>
      <c r="E761" s="7">
        <f>SUM(E682:E760)</f>
        <v>1039.97</v>
      </c>
      <c r="F761" s="7">
        <f>SUM(F681:F760)</f>
        <v>1039.97</v>
      </c>
      <c r="G761" s="7">
        <f>SUM(G680:G760)</f>
        <v>1039.97</v>
      </c>
      <c r="H761" s="7">
        <f>SUM(H674:H760)</f>
        <v>1039.97</v>
      </c>
      <c r="I761" s="7">
        <f>SUM(I674:I760)</f>
        <v>1039.97</v>
      </c>
      <c r="J761" s="7">
        <f t="shared" ref="J761" si="11">SUM(J674:J760)</f>
        <v>1039.97</v>
      </c>
      <c r="K761" s="7">
        <f>SUM(K674:K760)</f>
        <v>1039.97</v>
      </c>
      <c r="L761" s="7">
        <f t="shared" ref="L761" si="12">SUM(L674:L760)</f>
        <v>1039.97</v>
      </c>
      <c r="M761" s="7">
        <f>SUM(M674:M760)</f>
        <v>1039.97</v>
      </c>
      <c r="N761" s="10">
        <f>SUM(N669:N760)</f>
        <v>2454.4700000000003</v>
      </c>
      <c r="O761" s="10">
        <f>SUM(O669:O760)</f>
        <v>2454.4700000000003</v>
      </c>
      <c r="P761" s="10">
        <f>SUM(P669:P760)</f>
        <v>2454.4700000000003</v>
      </c>
      <c r="Q761" s="10">
        <f>SUM(Q669:Q760)</f>
        <v>2454.4700000000003</v>
      </c>
      <c r="R761" s="10">
        <f>SUM(R668:R760)</f>
        <v>2454.4700000000003</v>
      </c>
      <c r="S761" s="10">
        <f>SUM(S668:S760)</f>
        <v>4288.47</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104">
        <v>2158.8200000000002</v>
      </c>
    </row>
    <row r="764" spans="1:19">
      <c r="A764" s="35"/>
      <c r="B764" s="5">
        <v>2021</v>
      </c>
      <c r="C764" s="33"/>
      <c r="D764" s="33"/>
      <c r="E764" s="33"/>
      <c r="F764" s="33"/>
      <c r="G764" s="33"/>
      <c r="H764" s="33"/>
      <c r="I764" s="33"/>
      <c r="J764" s="33"/>
      <c r="K764" s="33"/>
      <c r="L764" s="33"/>
      <c r="M764" s="33"/>
      <c r="N764" s="33"/>
      <c r="O764" s="33"/>
      <c r="P764" s="33"/>
      <c r="Q764" s="33"/>
      <c r="R764" s="104">
        <v>461.99</v>
      </c>
      <c r="S764" s="104">
        <v>461.99</v>
      </c>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104">
        <v>1766.42</v>
      </c>
      <c r="N769" s="104">
        <v>1766.42</v>
      </c>
      <c r="O769" s="104">
        <v>1766.42</v>
      </c>
      <c r="P769" s="104">
        <v>1766.42</v>
      </c>
      <c r="Q769" s="104">
        <v>1766.42</v>
      </c>
      <c r="R769" s="104">
        <v>1766.42</v>
      </c>
      <c r="S769" s="104">
        <v>1766.42</v>
      </c>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104">
        <v>3075.21</v>
      </c>
      <c r="J773" s="104">
        <v>3075.21</v>
      </c>
      <c r="K773" s="104">
        <v>3075.21</v>
      </c>
      <c r="L773" s="104">
        <v>3075.21</v>
      </c>
      <c r="M773" s="104">
        <v>3075.21</v>
      </c>
      <c r="N773" s="104">
        <v>3075.21</v>
      </c>
      <c r="O773" s="104">
        <v>3075.21</v>
      </c>
      <c r="P773" s="104">
        <v>3075.21</v>
      </c>
      <c r="Q773" s="104">
        <v>3075.21</v>
      </c>
      <c r="R773" s="104">
        <v>3075.21</v>
      </c>
      <c r="S773" s="104">
        <v>3075.21</v>
      </c>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104">
        <v>1002.55</v>
      </c>
      <c r="G776" s="104">
        <v>1002.55</v>
      </c>
      <c r="H776" s="104">
        <v>1002.55</v>
      </c>
      <c r="I776" s="104">
        <v>1001.55</v>
      </c>
      <c r="J776" s="104">
        <v>1001.55</v>
      </c>
      <c r="K776" s="104">
        <v>1001.55</v>
      </c>
      <c r="L776" s="104">
        <v>1001.55</v>
      </c>
      <c r="M776" s="104">
        <v>1001.55</v>
      </c>
      <c r="N776" s="104">
        <v>1001.55</v>
      </c>
      <c r="O776" s="104">
        <v>1001.55</v>
      </c>
      <c r="P776" s="104">
        <v>1001.55</v>
      </c>
      <c r="Q776" s="104">
        <v>1001.55</v>
      </c>
      <c r="R776" s="104">
        <v>1001.55</v>
      </c>
      <c r="S776" s="104">
        <v>1001.55</v>
      </c>
    </row>
    <row r="777" spans="2:19">
      <c r="B777" s="5">
        <v>2008</v>
      </c>
      <c r="C777" s="33"/>
      <c r="D777" s="33"/>
      <c r="E777" s="104">
        <v>727.48</v>
      </c>
      <c r="F777" s="104">
        <v>727.48</v>
      </c>
      <c r="G777" s="104">
        <v>727.48</v>
      </c>
      <c r="H777" s="104">
        <v>727.48</v>
      </c>
      <c r="I777" s="104">
        <v>727.48</v>
      </c>
      <c r="J777" s="104">
        <v>727.48</v>
      </c>
      <c r="K777" s="104">
        <v>727.48</v>
      </c>
      <c r="L777" s="104">
        <v>727.48</v>
      </c>
      <c r="M777" s="104">
        <v>727.48</v>
      </c>
      <c r="N777" s="104">
        <v>727.48</v>
      </c>
      <c r="O777" s="104">
        <v>727.48</v>
      </c>
      <c r="P777" s="104">
        <v>727.48</v>
      </c>
      <c r="Q777" s="104">
        <v>727.48</v>
      </c>
      <c r="R777" s="104">
        <v>727.48</v>
      </c>
      <c r="S777" s="104">
        <v>727.48</v>
      </c>
    </row>
    <row r="778" spans="2:19">
      <c r="B778" s="5">
        <v>2007</v>
      </c>
      <c r="C778" s="33"/>
      <c r="D778" s="104">
        <v>1648</v>
      </c>
      <c r="E778" s="104">
        <v>1648</v>
      </c>
      <c r="F778" s="104">
        <v>1648</v>
      </c>
      <c r="G778" s="104">
        <v>1648</v>
      </c>
      <c r="H778" s="104">
        <v>1648</v>
      </c>
      <c r="I778" s="104">
        <v>1648</v>
      </c>
      <c r="J778" s="104">
        <v>1648</v>
      </c>
      <c r="K778" s="104">
        <v>1648</v>
      </c>
      <c r="L778" s="104">
        <v>1648</v>
      </c>
      <c r="M778" s="104">
        <v>1648</v>
      </c>
      <c r="N778" s="104">
        <v>1648</v>
      </c>
      <c r="O778" s="104">
        <v>1648</v>
      </c>
      <c r="P778" s="104">
        <v>1648</v>
      </c>
      <c r="Q778" s="104">
        <v>1648</v>
      </c>
      <c r="R778" s="104">
        <v>1648</v>
      </c>
      <c r="S778" s="104">
        <v>1648</v>
      </c>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104">
        <v>1936</v>
      </c>
      <c r="D780" s="104">
        <v>1936</v>
      </c>
      <c r="E780" s="104">
        <v>1936</v>
      </c>
      <c r="F780" s="104">
        <v>1936</v>
      </c>
      <c r="G780" s="104">
        <v>1936</v>
      </c>
      <c r="H780" s="104">
        <v>1936</v>
      </c>
      <c r="I780" s="104">
        <v>1936</v>
      </c>
      <c r="J780" s="104">
        <v>1936</v>
      </c>
      <c r="K780" s="104">
        <v>1936</v>
      </c>
      <c r="L780" s="104">
        <v>1936</v>
      </c>
      <c r="M780" s="104">
        <v>1936</v>
      </c>
      <c r="N780" s="104">
        <v>1936</v>
      </c>
      <c r="O780" s="104">
        <v>1936</v>
      </c>
      <c r="P780" s="104">
        <v>1936</v>
      </c>
      <c r="Q780" s="104">
        <v>1936</v>
      </c>
      <c r="R780" s="104">
        <v>1936</v>
      </c>
      <c r="S780" s="104">
        <v>1936</v>
      </c>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1936</v>
      </c>
      <c r="D856" s="7">
        <f>SUM(D778:D855)</f>
        <v>3584</v>
      </c>
      <c r="E856" s="7">
        <f>SUM(E777:E855)</f>
        <v>4311.4799999999996</v>
      </c>
      <c r="F856" s="7">
        <f>SUM(F776:F855)</f>
        <v>5314.03</v>
      </c>
      <c r="G856" s="7">
        <f>SUM(G775:G855)</f>
        <v>5314.03</v>
      </c>
      <c r="H856" s="7">
        <f>SUM(H769:H855)</f>
        <v>5314.03</v>
      </c>
      <c r="I856" s="7">
        <f>SUM(I769:I855)</f>
        <v>8388.24</v>
      </c>
      <c r="J856" s="7">
        <f t="shared" ref="J856" si="13">SUM(J769:J855)</f>
        <v>8388.24</v>
      </c>
      <c r="K856" s="7">
        <f>SUM(K769:K855)</f>
        <v>8388.24</v>
      </c>
      <c r="L856" s="7">
        <f t="shared" ref="L856" si="14">SUM(L769:L855)</f>
        <v>8388.24</v>
      </c>
      <c r="M856" s="7">
        <f>SUM(M769:M855)</f>
        <v>10154.66</v>
      </c>
      <c r="N856" s="10">
        <f>SUM(N764:N855)</f>
        <v>10154.66</v>
      </c>
      <c r="O856" s="10">
        <f>SUM(O764:O855)</f>
        <v>10154.66</v>
      </c>
      <c r="P856" s="10">
        <f>SUM(P764:P855)</f>
        <v>10154.66</v>
      </c>
      <c r="Q856" s="10">
        <f>SUM(Q764:Q855)</f>
        <v>10154.66</v>
      </c>
      <c r="R856" s="10">
        <f>SUM(R763:R855)</f>
        <v>10616.65</v>
      </c>
      <c r="S856" s="10">
        <f>SUM(S763:S855)</f>
        <v>12775.47</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104">
        <v>257.39999999999998</v>
      </c>
      <c r="P862" s="104">
        <v>257.39999999999998</v>
      </c>
      <c r="Q862" s="104">
        <v>257.39999999999998</v>
      </c>
      <c r="R862" s="104">
        <v>257.39999999999998</v>
      </c>
      <c r="S862" s="104">
        <v>257.39999999999998</v>
      </c>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104">
        <v>636.25</v>
      </c>
      <c r="M865" s="104">
        <v>636.25</v>
      </c>
      <c r="N865" s="104">
        <v>636.25</v>
      </c>
      <c r="O865" s="104">
        <v>636.25</v>
      </c>
      <c r="P865" s="104">
        <v>636.25</v>
      </c>
      <c r="Q865" s="104">
        <v>636.25</v>
      </c>
      <c r="R865" s="104">
        <v>636.25</v>
      </c>
      <c r="S865" s="104">
        <v>636.25</v>
      </c>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104">
        <v>416.25</v>
      </c>
      <c r="K867" s="104">
        <v>416.25</v>
      </c>
      <c r="L867" s="104">
        <v>416.25</v>
      </c>
      <c r="M867" s="104">
        <v>416.25</v>
      </c>
      <c r="N867" s="104">
        <v>416.25</v>
      </c>
      <c r="O867" s="104">
        <v>416.25</v>
      </c>
      <c r="P867" s="104">
        <v>416.25</v>
      </c>
      <c r="Q867" s="104">
        <v>416.25</v>
      </c>
      <c r="R867" s="104">
        <v>416.25</v>
      </c>
      <c r="S867" s="104">
        <v>416.25</v>
      </c>
    </row>
    <row r="868" spans="2:19">
      <c r="B868" s="5">
        <v>2012</v>
      </c>
      <c r="C868" s="33"/>
      <c r="D868" s="33"/>
      <c r="E868" s="33"/>
      <c r="F868" s="33"/>
      <c r="G868" s="33"/>
      <c r="H868" s="33"/>
      <c r="I868" s="104">
        <v>2240</v>
      </c>
      <c r="J868" s="104">
        <v>2240</v>
      </c>
      <c r="K868" s="104">
        <v>2240</v>
      </c>
      <c r="L868" s="104">
        <v>2240</v>
      </c>
      <c r="M868" s="104">
        <v>2240</v>
      </c>
      <c r="N868" s="104">
        <v>2240</v>
      </c>
      <c r="O868" s="104">
        <v>2240</v>
      </c>
      <c r="P868" s="104">
        <v>2240</v>
      </c>
      <c r="Q868" s="104">
        <v>2240</v>
      </c>
      <c r="R868" s="104">
        <v>2240</v>
      </c>
      <c r="S868" s="104">
        <v>2240</v>
      </c>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104">
        <v>12125</v>
      </c>
      <c r="F872" s="104">
        <v>12125</v>
      </c>
      <c r="G872" s="104">
        <v>12125</v>
      </c>
      <c r="H872" s="104">
        <v>12125</v>
      </c>
      <c r="I872" s="104">
        <v>12125</v>
      </c>
      <c r="J872" s="104">
        <v>12125</v>
      </c>
      <c r="K872" s="104">
        <v>12125</v>
      </c>
      <c r="L872" s="104">
        <v>12125</v>
      </c>
      <c r="M872" s="104">
        <v>12125</v>
      </c>
      <c r="N872" s="104">
        <v>12125</v>
      </c>
      <c r="O872" s="104">
        <v>12125</v>
      </c>
      <c r="P872" s="104">
        <v>12125</v>
      </c>
      <c r="Q872" s="104">
        <v>12125</v>
      </c>
      <c r="R872" s="104">
        <v>12125</v>
      </c>
      <c r="S872" s="104">
        <v>12125</v>
      </c>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104">
        <v>4243.72</v>
      </c>
      <c r="D886" s="104">
        <v>4243.72</v>
      </c>
      <c r="E886" s="104">
        <v>4243.72</v>
      </c>
      <c r="F886" s="104">
        <v>4243.72</v>
      </c>
      <c r="G886" s="104">
        <v>4243.72</v>
      </c>
      <c r="H886" s="104">
        <v>4243.72</v>
      </c>
      <c r="I886" s="104">
        <v>4243.72</v>
      </c>
      <c r="J886" s="104">
        <v>4243.72</v>
      </c>
      <c r="K886" s="104">
        <v>4243.72</v>
      </c>
      <c r="L886" s="104">
        <v>4243.72</v>
      </c>
      <c r="M886" s="104">
        <v>4243.72</v>
      </c>
      <c r="N886" s="104">
        <v>4243.72</v>
      </c>
      <c r="O886" s="104">
        <v>4243.72</v>
      </c>
      <c r="P886" s="104">
        <v>4243.72</v>
      </c>
      <c r="Q886" s="104">
        <v>4243.72</v>
      </c>
      <c r="R886" s="104">
        <v>4243.72</v>
      </c>
      <c r="S886" s="104">
        <v>4243.72</v>
      </c>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4243.72</v>
      </c>
      <c r="D951" s="7">
        <f>SUM(D873:D950)</f>
        <v>4243.72</v>
      </c>
      <c r="E951" s="7">
        <f>SUM(E872:E950)</f>
        <v>16368.720000000001</v>
      </c>
      <c r="F951" s="7">
        <f>SUM(F871:F950)</f>
        <v>16368.720000000001</v>
      </c>
      <c r="G951" s="7">
        <f>SUM(G870:G950)</f>
        <v>16368.720000000001</v>
      </c>
      <c r="H951" s="7">
        <f>SUM(H864:H950)</f>
        <v>16368.720000000001</v>
      </c>
      <c r="I951" s="7">
        <f>SUM(I864:I950)</f>
        <v>18608.72</v>
      </c>
      <c r="J951" s="7">
        <f t="shared" ref="J951" si="15">SUM(J864:J950)</f>
        <v>19024.97</v>
      </c>
      <c r="K951" s="7">
        <f>SUM(K864:K950)</f>
        <v>19024.97</v>
      </c>
      <c r="L951" s="7">
        <f t="shared" ref="L951" si="16">SUM(L864:L950)</f>
        <v>19661.22</v>
      </c>
      <c r="M951" s="7">
        <f>SUM(M864:M950)</f>
        <v>19661.22</v>
      </c>
      <c r="N951" s="10">
        <f>SUM(N859:N950)</f>
        <v>19661.22</v>
      </c>
      <c r="O951" s="10">
        <f>SUM(O859:O950)</f>
        <v>19918.62</v>
      </c>
      <c r="P951" s="10">
        <f>SUM(P859:P950)</f>
        <v>19918.62</v>
      </c>
      <c r="Q951" s="10">
        <f>SUM(Q859:Q950)</f>
        <v>19918.62</v>
      </c>
      <c r="R951" s="10">
        <f>SUM(R858:R950)</f>
        <v>19918.62</v>
      </c>
      <c r="S951" s="10">
        <f>SUM(S858:S950)</f>
        <v>19918.62</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104">
        <v>12975.37</v>
      </c>
      <c r="S954" s="104">
        <v>12975.37</v>
      </c>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104">
        <v>31992.2</v>
      </c>
      <c r="P957" s="104">
        <v>31992.2</v>
      </c>
      <c r="Q957" s="104">
        <v>31992.2</v>
      </c>
      <c r="R957" s="104">
        <v>31992.2</v>
      </c>
      <c r="S957" s="104">
        <v>31992.2</v>
      </c>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104">
        <v>27403.05</v>
      </c>
      <c r="M960" s="104">
        <v>27403.05</v>
      </c>
      <c r="N960" s="104">
        <v>27403.05</v>
      </c>
      <c r="O960" s="104">
        <v>27403.05</v>
      </c>
      <c r="P960" s="104">
        <v>27403.05</v>
      </c>
      <c r="Q960" s="104">
        <v>27403.05</v>
      </c>
      <c r="R960" s="104">
        <v>27403.05</v>
      </c>
      <c r="S960" s="104">
        <v>27403.05</v>
      </c>
    </row>
    <row r="961" spans="2:19">
      <c r="B961" s="5">
        <v>2014</v>
      </c>
      <c r="C961" s="33"/>
      <c r="D961" s="33"/>
      <c r="E961" s="33"/>
      <c r="F961" s="33"/>
      <c r="G961" s="33"/>
      <c r="H961" s="33"/>
      <c r="I961" s="33"/>
      <c r="J961" s="33"/>
      <c r="K961" s="104">
        <v>23571.71</v>
      </c>
      <c r="L961" s="104">
        <v>23571.71</v>
      </c>
      <c r="M961" s="104">
        <v>23571.71</v>
      </c>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104">
        <v>18300.009999999998</v>
      </c>
      <c r="J963" s="104">
        <v>18300.009999999998</v>
      </c>
      <c r="K963" s="104">
        <v>18300.009999999998</v>
      </c>
      <c r="L963" s="104">
        <v>18300.009999999998</v>
      </c>
      <c r="M963" s="104">
        <v>18300.009999999998</v>
      </c>
      <c r="N963" s="104">
        <v>18300.009999999998</v>
      </c>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104">
        <v>7563.03</v>
      </c>
      <c r="G966" s="104">
        <v>7563.03</v>
      </c>
      <c r="H966" s="104">
        <v>7563.03</v>
      </c>
      <c r="I966" s="34"/>
      <c r="J966" s="34"/>
      <c r="K966" s="34"/>
      <c r="L966" s="34"/>
      <c r="M966" s="34"/>
      <c r="N966" s="34"/>
      <c r="O966" s="34"/>
      <c r="P966" s="34"/>
      <c r="Q966" s="34"/>
      <c r="R966" s="34"/>
      <c r="S966" s="34"/>
    </row>
    <row r="967" spans="2:19">
      <c r="B967" s="5">
        <v>2008</v>
      </c>
      <c r="C967" s="33"/>
      <c r="D967" s="33"/>
      <c r="E967" s="104">
        <v>33088.67</v>
      </c>
      <c r="F967" s="104">
        <v>33088.67</v>
      </c>
      <c r="G967" s="104">
        <v>33088.67</v>
      </c>
      <c r="H967" s="104">
        <v>33088.67</v>
      </c>
      <c r="I967" s="104">
        <v>23100.17</v>
      </c>
      <c r="J967" s="104">
        <v>23100.17</v>
      </c>
      <c r="K967" s="104">
        <v>23100.17</v>
      </c>
      <c r="L967" s="104">
        <v>23100.17</v>
      </c>
      <c r="M967" s="104">
        <v>23100.17</v>
      </c>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33088.67</v>
      </c>
      <c r="F1046" s="7">
        <f>SUM(F966:F1045)</f>
        <v>40651.699999999997</v>
      </c>
      <c r="G1046" s="7">
        <f>SUM(G965:G1045)</f>
        <v>40651.699999999997</v>
      </c>
      <c r="H1046" s="7">
        <f>SUM(H959:H1045)</f>
        <v>40651.699999999997</v>
      </c>
      <c r="I1046" s="7">
        <f>SUM(I959:I1045)</f>
        <v>41400.179999999993</v>
      </c>
      <c r="J1046" s="7">
        <f t="shared" ref="J1046" si="17">SUM(J959:J1045)</f>
        <v>41400.179999999993</v>
      </c>
      <c r="K1046" s="7">
        <f>SUM(K959:K1045)</f>
        <v>64971.89</v>
      </c>
      <c r="L1046" s="7">
        <f t="shared" ref="L1046" si="18">SUM(L959:L1045)</f>
        <v>92374.939999999988</v>
      </c>
      <c r="M1046" s="7">
        <f>SUM(M959:M1045)</f>
        <v>92374.939999999988</v>
      </c>
      <c r="N1046" s="10">
        <f>SUM(N954:N1045)</f>
        <v>45703.06</v>
      </c>
      <c r="O1046" s="10">
        <f>SUM(O954:O1045)</f>
        <v>59395.25</v>
      </c>
      <c r="P1046" s="10">
        <f>SUM(P954:P1045)</f>
        <v>59395.25</v>
      </c>
      <c r="Q1046" s="10">
        <f>SUM(Q954:Q1045)</f>
        <v>59395.25</v>
      </c>
      <c r="R1046" s="10">
        <f>SUM(R953:R1045)</f>
        <v>72370.62</v>
      </c>
      <c r="S1046" s="10">
        <f>SUM(S953:S1045)</f>
        <v>72370.62</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104">
        <v>42600</v>
      </c>
      <c r="O1053" s="104">
        <v>42600</v>
      </c>
      <c r="P1053" s="104">
        <v>42600</v>
      </c>
      <c r="Q1053" s="104">
        <v>42600</v>
      </c>
      <c r="R1053" s="104">
        <v>42600</v>
      </c>
      <c r="S1053" s="104">
        <v>42600</v>
      </c>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104">
        <v>1206.03</v>
      </c>
      <c r="D1068" s="104">
        <v>1206.03</v>
      </c>
      <c r="E1068" s="104">
        <v>1206.03</v>
      </c>
      <c r="F1068" s="104">
        <v>1206.03</v>
      </c>
      <c r="G1068" s="104">
        <v>1206.03</v>
      </c>
      <c r="H1068" s="104">
        <v>1206.03</v>
      </c>
      <c r="I1068" s="104">
        <v>1206.03</v>
      </c>
      <c r="J1068" s="104">
        <v>1206.03</v>
      </c>
      <c r="K1068" s="104">
        <v>1206.03</v>
      </c>
      <c r="L1068" s="104">
        <v>1206.03</v>
      </c>
      <c r="M1068" s="104">
        <v>1206.03</v>
      </c>
      <c r="N1068" s="104">
        <v>1206.03</v>
      </c>
      <c r="O1068" s="104">
        <v>1206.03</v>
      </c>
      <c r="P1068" s="104">
        <v>1206.03</v>
      </c>
      <c r="Q1068" s="104">
        <v>1206.03</v>
      </c>
      <c r="R1068" s="104">
        <v>1206.03</v>
      </c>
      <c r="S1068" s="104">
        <v>1206.03</v>
      </c>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104">
        <v>10670.44</v>
      </c>
      <c r="D1072" s="104">
        <v>10670.44</v>
      </c>
      <c r="E1072" s="104">
        <v>10670.44</v>
      </c>
      <c r="F1072" s="104">
        <v>10670.44</v>
      </c>
      <c r="G1072" s="104">
        <v>10670.44</v>
      </c>
      <c r="H1072" s="104">
        <v>10670.44</v>
      </c>
      <c r="I1072" s="104">
        <v>10670.44</v>
      </c>
      <c r="J1072" s="104">
        <v>10670.44</v>
      </c>
      <c r="K1072" s="104">
        <v>10670.44</v>
      </c>
      <c r="L1072" s="104">
        <v>10670.44</v>
      </c>
      <c r="M1072" s="104">
        <v>10670.44</v>
      </c>
      <c r="N1072" s="104">
        <v>10670.44</v>
      </c>
      <c r="O1072" s="104">
        <v>10670.44</v>
      </c>
      <c r="P1072" s="104">
        <v>10670.44</v>
      </c>
      <c r="Q1072" s="104">
        <v>10670.44</v>
      </c>
      <c r="R1072" s="104">
        <v>10670.44</v>
      </c>
      <c r="S1072" s="104">
        <v>10670.44</v>
      </c>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11876.470000000001</v>
      </c>
      <c r="D1141" s="7">
        <f>SUM(D1063:D1140)</f>
        <v>11876.470000000001</v>
      </c>
      <c r="E1141" s="7">
        <f>SUM(E1062:E1140)</f>
        <v>11876.470000000001</v>
      </c>
      <c r="F1141" s="7">
        <f>SUM(F1061:F1140)</f>
        <v>11876.470000000001</v>
      </c>
      <c r="G1141" s="7">
        <f>SUM(G1060:G1140)</f>
        <v>11876.470000000001</v>
      </c>
      <c r="H1141" s="7">
        <f>SUM(H1054:H1140)</f>
        <v>11876.470000000001</v>
      </c>
      <c r="I1141" s="7">
        <f>SUM(I1054:I1140)</f>
        <v>11876.470000000001</v>
      </c>
      <c r="J1141" s="7">
        <f t="shared" ref="J1141" si="19">SUM(J1054:J1140)</f>
        <v>11876.470000000001</v>
      </c>
      <c r="K1141" s="7">
        <f>SUM(K1054:K1140)</f>
        <v>11876.470000000001</v>
      </c>
      <c r="L1141" s="7">
        <f t="shared" ref="L1141" si="20">SUM(L1054:L1140)</f>
        <v>11876.470000000001</v>
      </c>
      <c r="M1141" s="7">
        <f>SUM(M1054:M1140)</f>
        <v>11876.470000000001</v>
      </c>
      <c r="N1141" s="10">
        <f>SUM(N1049:N1140)</f>
        <v>54476.47</v>
      </c>
      <c r="O1141" s="10">
        <f>SUM(O1049:O1140)</f>
        <v>54476.47</v>
      </c>
      <c r="P1141" s="10">
        <f>SUM(P1049:P1140)</f>
        <v>54476.47</v>
      </c>
      <c r="Q1141" s="10">
        <f>SUM(Q1049:Q1140)</f>
        <v>54476.47</v>
      </c>
      <c r="R1141" s="10">
        <f>SUM(R1048:R1140)</f>
        <v>54476.47</v>
      </c>
      <c r="S1141" s="10">
        <f>SUM(S1048:S1140)</f>
        <v>54476.47</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104">
        <v>174720.15</v>
      </c>
      <c r="R1240" s="104">
        <v>174720.15</v>
      </c>
      <c r="S1240" s="104">
        <v>174720.15</v>
      </c>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174720.15</v>
      </c>
      <c r="R1331" s="10">
        <f>SUM(R1238:R1330)</f>
        <v>174720.15</v>
      </c>
      <c r="S1331" s="10">
        <f>SUM(S1238:S1330)</f>
        <v>174720.15</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104">
        <v>40054.21</v>
      </c>
      <c r="P1907" s="104">
        <v>40054.21</v>
      </c>
      <c r="Q1907" s="104">
        <v>40054.21</v>
      </c>
      <c r="R1907" s="104">
        <v>40054.21</v>
      </c>
      <c r="S1907" s="104">
        <v>40054.21</v>
      </c>
    </row>
    <row r="1908" spans="1:19">
      <c r="A1908" s="37"/>
      <c r="B1908" s="5">
        <v>2017</v>
      </c>
      <c r="C1908" s="33"/>
      <c r="D1908" s="33"/>
      <c r="E1908" s="33"/>
      <c r="F1908" s="33"/>
      <c r="G1908" s="33"/>
      <c r="H1908" s="33"/>
      <c r="I1908" s="33"/>
      <c r="J1908" s="33"/>
      <c r="K1908" s="33"/>
      <c r="L1908" s="33"/>
      <c r="M1908" s="33"/>
      <c r="N1908" s="104">
        <v>2477.29</v>
      </c>
      <c r="O1908" s="104">
        <v>2477.29</v>
      </c>
      <c r="P1908" s="104">
        <v>2477.29</v>
      </c>
      <c r="Q1908" s="104">
        <v>2477.29</v>
      </c>
      <c r="R1908" s="104">
        <v>2477.29</v>
      </c>
      <c r="S1908" s="104">
        <v>2477.29</v>
      </c>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2477.29</v>
      </c>
      <c r="O1996" s="10">
        <f>SUM(O1904:O1995)</f>
        <v>42531.5</v>
      </c>
      <c r="P1996" s="10">
        <f>SUM(P1904:P1995)</f>
        <v>42531.5</v>
      </c>
      <c r="Q1996" s="10">
        <f>SUM(Q1904:Q1995)</f>
        <v>42531.5</v>
      </c>
      <c r="R1996" s="10">
        <f>SUM(R1903:R1995)</f>
        <v>42531.5</v>
      </c>
      <c r="S1996" s="10">
        <f>SUM(S1903:S1995)</f>
        <v>42531.5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104">
        <v>79017.81</v>
      </c>
      <c r="P2002" s="104">
        <v>79017.81</v>
      </c>
      <c r="Q2002" s="104">
        <v>79017.81</v>
      </c>
      <c r="R2002" s="104">
        <v>79017.81</v>
      </c>
      <c r="S2002" s="104">
        <v>79017.81</v>
      </c>
    </row>
    <row r="2003" spans="1:19">
      <c r="A2003" s="37"/>
      <c r="B2003" s="5">
        <v>2017</v>
      </c>
      <c r="C2003" s="33"/>
      <c r="D2003" s="33"/>
      <c r="E2003" s="33"/>
      <c r="F2003" s="33"/>
      <c r="G2003" s="33"/>
      <c r="H2003" s="33"/>
      <c r="I2003" s="33"/>
      <c r="J2003" s="33"/>
      <c r="K2003" s="33"/>
      <c r="L2003" s="33"/>
      <c r="M2003" s="33"/>
      <c r="N2003" s="104">
        <v>12408.86</v>
      </c>
      <c r="O2003" s="104">
        <v>12408.86</v>
      </c>
      <c r="P2003" s="104">
        <v>12408.86</v>
      </c>
      <c r="Q2003" s="104">
        <v>12408.86</v>
      </c>
      <c r="R2003" s="104">
        <v>12408.86</v>
      </c>
      <c r="S2003" s="104">
        <v>12408.86</v>
      </c>
    </row>
    <row r="2004" spans="1:19">
      <c r="B2004" s="5">
        <v>2016</v>
      </c>
      <c r="C2004" s="33"/>
      <c r="D2004" s="33"/>
      <c r="E2004" s="33"/>
      <c r="F2004" s="33"/>
      <c r="G2004" s="33"/>
      <c r="H2004" s="33"/>
      <c r="I2004" s="33"/>
      <c r="J2004" s="33"/>
      <c r="K2004" s="33"/>
      <c r="L2004" s="33"/>
      <c r="M2004" s="104">
        <v>34924.839999999997</v>
      </c>
      <c r="N2004" s="104">
        <v>34924.839999999997</v>
      </c>
      <c r="O2004" s="104">
        <v>35698.92</v>
      </c>
      <c r="P2004" s="104">
        <v>35698.92</v>
      </c>
      <c r="Q2004" s="104">
        <v>35698.92</v>
      </c>
      <c r="R2004" s="104">
        <v>35698.92</v>
      </c>
      <c r="S2004" s="104">
        <v>35698.92</v>
      </c>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104">
        <v>5706.52</v>
      </c>
      <c r="F2012" s="104">
        <v>5706.52</v>
      </c>
      <c r="G2012" s="104">
        <v>5706.52</v>
      </c>
      <c r="H2012" s="104">
        <v>5706.52</v>
      </c>
      <c r="I2012" s="104">
        <v>5706.52</v>
      </c>
      <c r="J2012" s="104">
        <v>5706.52</v>
      </c>
      <c r="K2012" s="104">
        <v>5706.52</v>
      </c>
      <c r="L2012" s="104">
        <v>5706.52</v>
      </c>
      <c r="M2012" s="104">
        <v>5706.52</v>
      </c>
      <c r="N2012" s="104">
        <v>5706.52</v>
      </c>
      <c r="O2012" s="104">
        <v>5706.52</v>
      </c>
      <c r="P2012" s="104">
        <v>5706.52</v>
      </c>
      <c r="Q2012" s="104">
        <v>5706.52</v>
      </c>
      <c r="R2012" s="104">
        <v>5706.52</v>
      </c>
      <c r="S2012" s="104">
        <v>5706.52</v>
      </c>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104">
        <v>3073.33</v>
      </c>
      <c r="D2015" s="104">
        <v>3073.33</v>
      </c>
      <c r="E2015" s="104">
        <v>3073.33</v>
      </c>
      <c r="F2015" s="104">
        <v>3073.33</v>
      </c>
      <c r="G2015" s="104">
        <v>3073.33</v>
      </c>
      <c r="H2015" s="104">
        <v>3073.33</v>
      </c>
      <c r="I2015" s="104">
        <v>3073.33</v>
      </c>
      <c r="J2015" s="104">
        <v>3073.33</v>
      </c>
      <c r="K2015" s="104">
        <v>3073.33</v>
      </c>
      <c r="L2015" s="104">
        <v>3073.33</v>
      </c>
      <c r="M2015" s="104">
        <v>3073.33</v>
      </c>
      <c r="N2015" s="104">
        <v>3073.33</v>
      </c>
      <c r="O2015" s="104">
        <v>3073.33</v>
      </c>
      <c r="P2015" s="104">
        <v>3073.33</v>
      </c>
      <c r="Q2015" s="104">
        <v>3073.33</v>
      </c>
      <c r="R2015" s="104">
        <v>3073.33</v>
      </c>
      <c r="S2015" s="104">
        <v>3073.33</v>
      </c>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104">
        <v>1612.8</v>
      </c>
      <c r="D2017" s="104">
        <v>1612.8</v>
      </c>
      <c r="E2017" s="104">
        <v>1612.8</v>
      </c>
      <c r="F2017" s="104">
        <v>1612.8</v>
      </c>
      <c r="G2017" s="104">
        <v>1612.8</v>
      </c>
      <c r="H2017" s="104">
        <v>1612.8</v>
      </c>
      <c r="I2017" s="104">
        <v>1612.8</v>
      </c>
      <c r="J2017" s="104">
        <v>1612.8</v>
      </c>
      <c r="K2017" s="104">
        <v>1612.8</v>
      </c>
      <c r="L2017" s="104">
        <v>1612.8</v>
      </c>
      <c r="M2017" s="104">
        <v>1612.8</v>
      </c>
      <c r="N2017" s="104">
        <v>1612.8</v>
      </c>
      <c r="O2017" s="104">
        <v>1612.8</v>
      </c>
      <c r="P2017" s="104">
        <v>1612.8</v>
      </c>
      <c r="Q2017" s="104">
        <v>1612.8</v>
      </c>
      <c r="R2017" s="104">
        <v>1612.8</v>
      </c>
      <c r="S2017" s="104">
        <v>1612.8</v>
      </c>
    </row>
    <row r="2018" spans="2:19">
      <c r="B2018" s="5">
        <v>2002</v>
      </c>
      <c r="C2018" s="104">
        <v>21332.880000000001</v>
      </c>
      <c r="D2018" s="104">
        <v>21332.880000000001</v>
      </c>
      <c r="E2018" s="104">
        <v>21332.880000000001</v>
      </c>
      <c r="F2018" s="104">
        <v>21332.880000000001</v>
      </c>
      <c r="G2018" s="104">
        <v>21332.880000000001</v>
      </c>
      <c r="H2018" s="104">
        <v>21332.880000000001</v>
      </c>
      <c r="I2018" s="104">
        <v>21332.880000000001</v>
      </c>
      <c r="J2018" s="104">
        <v>21332.880000000001</v>
      </c>
      <c r="K2018" s="104">
        <v>21332.880000000001</v>
      </c>
      <c r="L2018" s="104">
        <v>21332.880000000001</v>
      </c>
      <c r="M2018" s="104">
        <v>21332.880000000001</v>
      </c>
      <c r="N2018" s="104">
        <v>21332.880000000001</v>
      </c>
      <c r="O2018" s="104">
        <v>21332.880000000001</v>
      </c>
      <c r="P2018" s="104">
        <v>21332.880000000001</v>
      </c>
      <c r="Q2018" s="104">
        <v>21332.880000000001</v>
      </c>
      <c r="R2018" s="104">
        <v>21332.880000000001</v>
      </c>
      <c r="S2018" s="104">
        <v>21332.880000000001</v>
      </c>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104">
        <v>4398.8900000000003</v>
      </c>
      <c r="D2020" s="104">
        <v>4398.8900000000003</v>
      </c>
      <c r="E2020" s="104">
        <v>4398.8900000000003</v>
      </c>
      <c r="F2020" s="104">
        <v>4398.8900000000003</v>
      </c>
      <c r="G2020" s="104">
        <v>4398.8900000000003</v>
      </c>
      <c r="H2020" s="104">
        <v>4398.8900000000003</v>
      </c>
      <c r="I2020" s="104">
        <v>4398.8900000000003</v>
      </c>
      <c r="J2020" s="104">
        <v>4398.8900000000003</v>
      </c>
      <c r="K2020" s="104">
        <v>4398.8900000000003</v>
      </c>
      <c r="L2020" s="104">
        <v>4398.8900000000003</v>
      </c>
      <c r="M2020" s="104">
        <v>4398.8900000000003</v>
      </c>
      <c r="N2020" s="104">
        <v>4398.8900000000003</v>
      </c>
      <c r="O2020" s="104">
        <v>4398.8900000000003</v>
      </c>
      <c r="P2020" s="104">
        <v>4398.8900000000003</v>
      </c>
      <c r="Q2020" s="104">
        <v>4398.8900000000003</v>
      </c>
      <c r="R2020" s="104">
        <v>4398.8900000000003</v>
      </c>
      <c r="S2020" s="104">
        <v>4398.8900000000003</v>
      </c>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104">
        <v>2920.21</v>
      </c>
      <c r="D2027" s="104">
        <v>2920.21</v>
      </c>
      <c r="E2027" s="104">
        <v>2920.21</v>
      </c>
      <c r="F2027" s="104">
        <v>2920.21</v>
      </c>
      <c r="G2027" s="104">
        <v>2920.21</v>
      </c>
      <c r="H2027" s="104">
        <v>2920.21</v>
      </c>
      <c r="I2027" s="104">
        <v>2920.21</v>
      </c>
      <c r="J2027" s="104">
        <v>2920.21</v>
      </c>
      <c r="K2027" s="104">
        <v>2920.21</v>
      </c>
      <c r="L2027" s="104">
        <v>2920.21</v>
      </c>
      <c r="M2027" s="104">
        <v>2920.21</v>
      </c>
      <c r="N2027" s="104">
        <v>2920.21</v>
      </c>
      <c r="O2027" s="104">
        <v>2920.21</v>
      </c>
      <c r="P2027" s="104">
        <v>2920.21</v>
      </c>
      <c r="Q2027" s="104">
        <v>2920.21</v>
      </c>
      <c r="R2027" s="104">
        <v>2920.21</v>
      </c>
      <c r="S2027" s="104">
        <v>2920.21</v>
      </c>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104">
        <v>52768.87</v>
      </c>
      <c r="D2042" s="104">
        <v>52768.87</v>
      </c>
      <c r="E2042" s="104">
        <v>52768.87</v>
      </c>
      <c r="F2042" s="104">
        <v>52768.87</v>
      </c>
      <c r="G2042" s="104">
        <v>52768.87</v>
      </c>
      <c r="H2042" s="104">
        <v>52768.87</v>
      </c>
      <c r="I2042" s="104">
        <v>52768.87</v>
      </c>
      <c r="J2042" s="104">
        <v>52768.87</v>
      </c>
      <c r="K2042" s="104">
        <v>52768.87</v>
      </c>
      <c r="L2042" s="104">
        <v>52768.87</v>
      </c>
      <c r="M2042" s="104">
        <v>52768.87</v>
      </c>
      <c r="N2042" s="104">
        <v>52768.87</v>
      </c>
      <c r="O2042" s="104">
        <v>52768.87</v>
      </c>
      <c r="P2042" s="104">
        <v>52768.87</v>
      </c>
      <c r="Q2042" s="104">
        <v>52768.87</v>
      </c>
      <c r="R2042" s="104">
        <v>52768.87</v>
      </c>
      <c r="S2042" s="104">
        <v>52768.87</v>
      </c>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104">
        <v>5115.99</v>
      </c>
      <c r="D2044" s="104">
        <v>5115.99</v>
      </c>
      <c r="E2044" s="104">
        <v>5115.99</v>
      </c>
      <c r="F2044" s="104">
        <v>5115.99</v>
      </c>
      <c r="G2044" s="104">
        <v>5115.99</v>
      </c>
      <c r="H2044" s="104">
        <v>5115.99</v>
      </c>
      <c r="I2044" s="104">
        <v>5115.99</v>
      </c>
      <c r="J2044" s="104">
        <v>5115.99</v>
      </c>
      <c r="K2044" s="104">
        <v>5115.99</v>
      </c>
      <c r="L2044" s="104">
        <v>5115.99</v>
      </c>
      <c r="M2044" s="104">
        <v>5115.99</v>
      </c>
      <c r="N2044" s="104">
        <v>5115.99</v>
      </c>
      <c r="O2044" s="104">
        <v>5115.99</v>
      </c>
      <c r="P2044" s="104">
        <v>5115.99</v>
      </c>
      <c r="Q2044" s="104">
        <v>5115.99</v>
      </c>
      <c r="R2044" s="104">
        <v>5115.99</v>
      </c>
      <c r="S2044" s="104">
        <v>5115.99</v>
      </c>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104">
        <v>11688.13</v>
      </c>
      <c r="D2048" s="104">
        <v>11688.13</v>
      </c>
      <c r="E2048" s="104">
        <v>11688.13</v>
      </c>
      <c r="F2048" s="104">
        <v>11688.13</v>
      </c>
      <c r="G2048" s="104">
        <v>11688.13</v>
      </c>
      <c r="H2048" s="104">
        <v>11688.13</v>
      </c>
      <c r="I2048" s="104">
        <v>11688.13</v>
      </c>
      <c r="J2048" s="104">
        <v>11688.13</v>
      </c>
      <c r="K2048" s="104">
        <v>11688.13</v>
      </c>
      <c r="L2048" s="104">
        <v>11688.13</v>
      </c>
      <c r="M2048" s="104">
        <v>11688.13</v>
      </c>
      <c r="N2048" s="104">
        <v>11688.13</v>
      </c>
      <c r="O2048" s="104">
        <v>11688.13</v>
      </c>
      <c r="P2048" s="104">
        <v>11688.13</v>
      </c>
      <c r="Q2048" s="104">
        <v>11688.13</v>
      </c>
      <c r="R2048" s="104">
        <v>11688.13</v>
      </c>
      <c r="S2048" s="104">
        <v>11688.13</v>
      </c>
    </row>
    <row r="2049" spans="2:19">
      <c r="B2049" s="5">
        <v>1971</v>
      </c>
      <c r="C2049" s="104">
        <v>14548.3</v>
      </c>
      <c r="D2049" s="104">
        <v>14548.3</v>
      </c>
      <c r="E2049" s="104">
        <v>14548.3</v>
      </c>
      <c r="F2049" s="104">
        <v>14548.3</v>
      </c>
      <c r="G2049" s="104">
        <v>14548.3</v>
      </c>
      <c r="H2049" s="104">
        <v>14548.3</v>
      </c>
      <c r="I2049" s="104">
        <v>14548.3</v>
      </c>
      <c r="J2049" s="104">
        <v>14548.3</v>
      </c>
      <c r="K2049" s="104">
        <v>14548.3</v>
      </c>
      <c r="L2049" s="104">
        <v>14548.3</v>
      </c>
      <c r="M2049" s="104">
        <v>14548.3</v>
      </c>
      <c r="N2049" s="104">
        <v>14548.3</v>
      </c>
      <c r="O2049" s="104">
        <v>14548.3</v>
      </c>
      <c r="P2049" s="104">
        <v>14548.3</v>
      </c>
      <c r="Q2049" s="104">
        <v>14548.3</v>
      </c>
      <c r="R2049" s="104">
        <v>14548.3</v>
      </c>
      <c r="S2049" s="104">
        <v>14548.3</v>
      </c>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117459.40000000002</v>
      </c>
      <c r="D2091" s="7">
        <f>SUM(D2013:D2090)</f>
        <v>117459.40000000002</v>
      </c>
      <c r="E2091" s="7">
        <f>SUM(E2012:E2090)</f>
        <v>123165.92000000001</v>
      </c>
      <c r="F2091" s="7">
        <f>SUM(F2011:F2090)</f>
        <v>123165.92000000001</v>
      </c>
      <c r="G2091" s="7">
        <f>SUM(G2010:G2090)</f>
        <v>123165.92000000001</v>
      </c>
      <c r="H2091" s="7">
        <f>SUM(H2004:H2090)</f>
        <v>123165.92000000001</v>
      </c>
      <c r="I2091" s="7">
        <f>SUM(I2004:I2090)</f>
        <v>123165.92000000001</v>
      </c>
      <c r="J2091" s="7">
        <f t="shared" ref="J2091" si="39">SUM(J2004:J2090)</f>
        <v>123165.92000000001</v>
      </c>
      <c r="K2091" s="7">
        <f>SUM(K2004:K2090)</f>
        <v>123165.92000000001</v>
      </c>
      <c r="L2091" s="7">
        <f t="shared" ref="L2091" si="40">SUM(L2004:L2090)</f>
        <v>123165.92000000001</v>
      </c>
      <c r="M2091" s="7">
        <f>SUM(M2004:M2090)</f>
        <v>158090.76</v>
      </c>
      <c r="N2091" s="10">
        <f>SUM(N1999:N2090)</f>
        <v>170499.62</v>
      </c>
      <c r="O2091" s="10">
        <f>SUM(O1999:O2090)</f>
        <v>250291.50999999995</v>
      </c>
      <c r="P2091" s="10">
        <f>SUM(P1999:P2090)</f>
        <v>250291.50999999995</v>
      </c>
      <c r="Q2091" s="10">
        <f>SUM(Q1999:Q2090)</f>
        <v>250291.50999999995</v>
      </c>
      <c r="R2091" s="10">
        <f>SUM(R1998:R2090)</f>
        <v>250291.50999999995</v>
      </c>
      <c r="S2091" s="10">
        <f>SUM(S1998:S2090)</f>
        <v>250291.50999999995</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104">
        <v>9000</v>
      </c>
      <c r="S2284" s="104">
        <v>9000</v>
      </c>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104">
        <v>39594.81</v>
      </c>
      <c r="N2289" s="104">
        <v>39594.81</v>
      </c>
      <c r="O2289" s="104">
        <v>39594.81</v>
      </c>
      <c r="P2289" s="104">
        <v>39594.81</v>
      </c>
      <c r="Q2289" s="104">
        <v>39594.81</v>
      </c>
      <c r="R2289" s="104">
        <v>39594.81</v>
      </c>
      <c r="S2289" s="104">
        <v>39594.81</v>
      </c>
    </row>
    <row r="2290" spans="2:19">
      <c r="B2290" s="5">
        <v>2015</v>
      </c>
      <c r="C2290" s="33"/>
      <c r="D2290" s="33"/>
      <c r="E2290" s="33"/>
      <c r="F2290" s="33"/>
      <c r="G2290" s="33"/>
      <c r="H2290" s="33"/>
      <c r="I2290" s="33"/>
      <c r="J2290" s="33"/>
      <c r="K2290" s="33"/>
      <c r="L2290" s="104">
        <v>5221.1899999999996</v>
      </c>
      <c r="M2290" s="104">
        <v>5221.1899999999996</v>
      </c>
      <c r="N2290" s="104">
        <v>5221.1899999999996</v>
      </c>
      <c r="O2290" s="104">
        <v>5221.1899999999996</v>
      </c>
      <c r="P2290" s="104">
        <v>5221.1899999999996</v>
      </c>
      <c r="Q2290" s="104">
        <v>5221.1899999999996</v>
      </c>
      <c r="R2290" s="104">
        <v>5221.1899999999996</v>
      </c>
      <c r="S2290" s="104">
        <v>5221.1899999999996</v>
      </c>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104">
        <v>13866.3</v>
      </c>
      <c r="K2292" s="104">
        <v>13866.3</v>
      </c>
      <c r="L2292" s="104">
        <v>13866.3</v>
      </c>
      <c r="M2292" s="104">
        <v>13866.3</v>
      </c>
      <c r="N2292" s="104">
        <v>13866.3</v>
      </c>
      <c r="O2292" s="104">
        <v>13866.3</v>
      </c>
      <c r="P2292" s="104">
        <v>13866.3</v>
      </c>
      <c r="Q2292" s="104">
        <v>13866.3</v>
      </c>
      <c r="R2292" s="104">
        <v>13866.3</v>
      </c>
      <c r="S2292" s="104">
        <v>13866.3</v>
      </c>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104">
        <v>14233.8</v>
      </c>
      <c r="I2294" s="104">
        <v>14233.8</v>
      </c>
      <c r="J2294" s="104">
        <v>14233.8</v>
      </c>
      <c r="K2294" s="104">
        <v>14233.8</v>
      </c>
      <c r="L2294" s="104">
        <v>14233.8</v>
      </c>
      <c r="M2294" s="104">
        <v>14233.8</v>
      </c>
      <c r="N2294" s="104">
        <v>14233.8</v>
      </c>
      <c r="O2294" s="104">
        <v>14233.8</v>
      </c>
      <c r="P2294" s="104">
        <v>14233.8</v>
      </c>
      <c r="Q2294" s="104">
        <v>14233.8</v>
      </c>
      <c r="R2294" s="104">
        <v>14233.8</v>
      </c>
      <c r="S2294" s="104">
        <v>14233.8</v>
      </c>
    </row>
    <row r="2295" spans="2:19">
      <c r="B2295" s="5">
        <v>2010</v>
      </c>
      <c r="C2295" s="33"/>
      <c r="D2295" s="33"/>
      <c r="E2295" s="33"/>
      <c r="F2295" s="33"/>
      <c r="G2295" s="104">
        <v>68010.83</v>
      </c>
      <c r="H2295" s="104">
        <v>68010.83</v>
      </c>
      <c r="I2295" s="104">
        <v>68010.83</v>
      </c>
      <c r="J2295" s="104">
        <v>68010.83</v>
      </c>
      <c r="K2295" s="104">
        <v>68010.83</v>
      </c>
      <c r="L2295" s="104">
        <v>68010.83</v>
      </c>
      <c r="M2295" s="104">
        <v>68010.83</v>
      </c>
      <c r="N2295" s="104">
        <v>68010.83</v>
      </c>
      <c r="O2295" s="104">
        <v>68010.83</v>
      </c>
      <c r="P2295" s="104">
        <v>68010.83</v>
      </c>
      <c r="Q2295" s="104">
        <v>68010.83</v>
      </c>
      <c r="R2295" s="104">
        <v>68010.83</v>
      </c>
      <c r="S2295" s="104">
        <v>68010.83</v>
      </c>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104">
        <v>23785.25</v>
      </c>
      <c r="F2297" s="104">
        <v>23785.25</v>
      </c>
      <c r="G2297" s="104">
        <v>23785.25</v>
      </c>
      <c r="H2297" s="104">
        <v>23785.25</v>
      </c>
      <c r="I2297" s="104">
        <v>23785.25</v>
      </c>
      <c r="J2297" s="104">
        <v>23785.25</v>
      </c>
      <c r="K2297" s="104">
        <v>23785.25</v>
      </c>
      <c r="L2297" s="104">
        <v>23785.25</v>
      </c>
      <c r="M2297" s="104">
        <v>23785.25</v>
      </c>
      <c r="N2297" s="104">
        <v>23785.25</v>
      </c>
      <c r="O2297" s="104">
        <v>23785.25</v>
      </c>
      <c r="P2297" s="104">
        <v>23785.25</v>
      </c>
      <c r="Q2297" s="104">
        <v>23785.25</v>
      </c>
      <c r="R2297" s="104">
        <v>23785.25</v>
      </c>
      <c r="S2297" s="104">
        <v>23785.25</v>
      </c>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104">
        <v>22298.5</v>
      </c>
      <c r="D2311" s="104">
        <v>22298.5</v>
      </c>
      <c r="E2311" s="104">
        <v>22298.5</v>
      </c>
      <c r="F2311" s="104">
        <v>22298.5</v>
      </c>
      <c r="G2311" s="104">
        <v>22298.5</v>
      </c>
      <c r="H2311" s="104">
        <v>22298.5</v>
      </c>
      <c r="I2311" s="104">
        <v>22298.5</v>
      </c>
      <c r="J2311" s="104">
        <v>22298.5</v>
      </c>
      <c r="K2311" s="104">
        <v>22298.5</v>
      </c>
      <c r="L2311" s="104">
        <v>22298.5</v>
      </c>
      <c r="M2311" s="104">
        <v>22298.5</v>
      </c>
      <c r="N2311" s="104">
        <v>22298.5</v>
      </c>
      <c r="O2311" s="104">
        <v>22298.5</v>
      </c>
      <c r="P2311" s="104">
        <v>22298.5</v>
      </c>
      <c r="Q2311" s="104">
        <v>22298.5</v>
      </c>
      <c r="R2311" s="104">
        <v>22298.5</v>
      </c>
      <c r="S2311" s="104">
        <v>22298.5</v>
      </c>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104">
        <v>80597.850000000006</v>
      </c>
      <c r="D2317" s="104">
        <v>80597.850000000006</v>
      </c>
      <c r="E2317" s="104">
        <v>80597.850000000006</v>
      </c>
      <c r="F2317" s="104">
        <v>80597.850000000006</v>
      </c>
      <c r="G2317" s="104">
        <v>80597.850000000006</v>
      </c>
      <c r="H2317" s="104">
        <v>80597.850000000006</v>
      </c>
      <c r="I2317" s="104">
        <v>80597.850000000006</v>
      </c>
      <c r="J2317" s="104">
        <v>80597.850000000006</v>
      </c>
      <c r="K2317" s="104">
        <v>80597.850000000006</v>
      </c>
      <c r="L2317" s="104">
        <v>80597.850000000006</v>
      </c>
      <c r="M2317" s="104">
        <v>80597.850000000006</v>
      </c>
      <c r="N2317" s="104">
        <v>80597.850000000006</v>
      </c>
      <c r="O2317" s="104">
        <v>80597.850000000006</v>
      </c>
      <c r="P2317" s="104">
        <v>80597.850000000006</v>
      </c>
      <c r="Q2317" s="104">
        <v>80597.850000000006</v>
      </c>
      <c r="R2317" s="104">
        <v>80597.850000000006</v>
      </c>
      <c r="S2317" s="104">
        <v>80597.850000000006</v>
      </c>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104">
        <v>18178.98</v>
      </c>
      <c r="D2333" s="104">
        <v>18178.98</v>
      </c>
      <c r="E2333" s="104">
        <v>18178.98</v>
      </c>
      <c r="F2333" s="104">
        <v>18178.98</v>
      </c>
      <c r="G2333" s="104">
        <v>18178.98</v>
      </c>
      <c r="H2333" s="104">
        <v>18178.98</v>
      </c>
      <c r="I2333" s="104">
        <v>18178.98</v>
      </c>
      <c r="J2333" s="104">
        <v>18178.98</v>
      </c>
      <c r="K2333" s="104">
        <v>18178.98</v>
      </c>
      <c r="L2333" s="104">
        <v>18178.98</v>
      </c>
      <c r="M2333" s="104">
        <v>18178.98</v>
      </c>
      <c r="N2333" s="104">
        <v>18178.98</v>
      </c>
      <c r="O2333" s="104">
        <v>18178.98</v>
      </c>
      <c r="P2333" s="104">
        <v>18178.98</v>
      </c>
      <c r="Q2333" s="104">
        <v>18178.98</v>
      </c>
      <c r="R2333" s="104">
        <v>18178.98</v>
      </c>
      <c r="S2333" s="104">
        <v>18178.98</v>
      </c>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121075.33</v>
      </c>
      <c r="D2376" s="7">
        <f>SUM(D2298:D2375)</f>
        <v>121075.33</v>
      </c>
      <c r="E2376" s="7">
        <f>SUM(E2297:E2375)</f>
        <v>144860.58000000002</v>
      </c>
      <c r="F2376" s="7">
        <f>SUM(F2296:F2375)</f>
        <v>144860.58000000002</v>
      </c>
      <c r="G2376" s="7">
        <f>SUM(G2295:G2375)</f>
        <v>212871.41</v>
      </c>
      <c r="H2376" s="7">
        <f>SUM(H2289:H2375)</f>
        <v>227105.21000000002</v>
      </c>
      <c r="I2376" s="7">
        <f>SUM(I2289:I2375)</f>
        <v>227105.21000000002</v>
      </c>
      <c r="J2376" s="7">
        <f t="shared" ref="J2376" si="45">SUM(J2289:J2375)</f>
        <v>240971.51</v>
      </c>
      <c r="K2376" s="7">
        <f>SUM(K2289:K2375)</f>
        <v>240971.51</v>
      </c>
      <c r="L2376" s="7">
        <f t="shared" ref="L2376" si="46">SUM(L2289:L2375)</f>
        <v>246192.7</v>
      </c>
      <c r="M2376" s="7">
        <f>SUM(M2289:M2375)</f>
        <v>285787.51</v>
      </c>
      <c r="N2376" s="10">
        <f>SUM(N2284:N2375)</f>
        <v>285787.51</v>
      </c>
      <c r="O2376" s="10">
        <f>SUM(O2284:O2375)</f>
        <v>285787.51</v>
      </c>
      <c r="P2376" s="10">
        <f>SUM(P2284:P2375)</f>
        <v>285787.51</v>
      </c>
      <c r="Q2376" s="10">
        <f>SUM(Q2284:Q2375)</f>
        <v>285787.51</v>
      </c>
      <c r="R2376" s="10">
        <f>SUM(R2283:R2375)</f>
        <v>294787.51</v>
      </c>
      <c r="S2376" s="10">
        <f>SUM(S2283:S2375)</f>
        <v>294787.51</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104">
        <v>2781.2</v>
      </c>
      <c r="O2573" s="104">
        <v>2781.2</v>
      </c>
      <c r="P2573" s="104">
        <v>2781.2</v>
      </c>
      <c r="Q2573" s="104">
        <v>2781.2</v>
      </c>
      <c r="R2573" s="104">
        <v>2781.2</v>
      </c>
      <c r="S2573" s="104">
        <v>2781.2</v>
      </c>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2781.2</v>
      </c>
      <c r="O2661" s="10">
        <f>SUM(O2569:O2660)</f>
        <v>2781.2</v>
      </c>
      <c r="P2661" s="10">
        <f>SUM(P2569:P2660)</f>
        <v>2781.2</v>
      </c>
      <c r="Q2661" s="10">
        <f>SUM(Q2569:Q2660)</f>
        <v>2781.2</v>
      </c>
      <c r="R2661" s="10">
        <f>SUM(R2568:R2660)</f>
        <v>2781.2</v>
      </c>
      <c r="S2661" s="10">
        <f>SUM(S2568:S2660)</f>
        <v>2781.2</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104">
        <v>487.33</v>
      </c>
      <c r="O2763" s="104">
        <v>487.33</v>
      </c>
      <c r="P2763" s="104">
        <v>487.33</v>
      </c>
      <c r="Q2763" s="104">
        <v>487.33</v>
      </c>
      <c r="R2763" s="104">
        <v>487.33</v>
      </c>
      <c r="S2763" s="104">
        <v>487.33</v>
      </c>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487.33</v>
      </c>
      <c r="O2851" s="10">
        <f>SUM(O2759:O2850)</f>
        <v>487.33</v>
      </c>
      <c r="P2851" s="10">
        <f>SUM(P2759:P2850)</f>
        <v>487.33</v>
      </c>
      <c r="Q2851" s="10">
        <f>SUM(Q2759:Q2850)</f>
        <v>487.33</v>
      </c>
      <c r="R2851" s="10">
        <f>SUM(R2758:R2850)</f>
        <v>487.33</v>
      </c>
      <c r="S2851" s="10">
        <f>SUM(S2758:S2850)</f>
        <v>487.33</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104">
        <v>2469.6999999999998</v>
      </c>
      <c r="D2887" s="104">
        <v>2469.6999999999998</v>
      </c>
      <c r="E2887" s="104">
        <v>2469.6999999999998</v>
      </c>
      <c r="F2887" s="104">
        <v>2469.6999999999998</v>
      </c>
      <c r="G2887" s="104">
        <v>2469.6999999999998</v>
      </c>
      <c r="H2887" s="104">
        <v>2469.6999999999998</v>
      </c>
      <c r="I2887" s="104">
        <v>2469.6999999999998</v>
      </c>
      <c r="J2887" s="104">
        <v>2469.6999999999998</v>
      </c>
      <c r="K2887" s="104">
        <v>2469.6999999999998</v>
      </c>
      <c r="L2887" s="104">
        <v>2469.6999999999998</v>
      </c>
      <c r="M2887" s="104">
        <v>2469.6999999999998</v>
      </c>
      <c r="N2887" s="104">
        <v>2469.6999999999998</v>
      </c>
      <c r="O2887" s="104">
        <v>2469.6999999999998</v>
      </c>
      <c r="P2887" s="104">
        <v>2469.6999999999998</v>
      </c>
      <c r="Q2887" s="104">
        <v>2469.6999999999998</v>
      </c>
      <c r="R2887" s="104">
        <v>2469.6999999999998</v>
      </c>
      <c r="S2887" s="104">
        <v>2469.6999999999998</v>
      </c>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2469.6999999999998</v>
      </c>
      <c r="D2946" s="7">
        <f>SUM(D2868:D2945)</f>
        <v>2469.6999999999998</v>
      </c>
      <c r="E2946" s="7">
        <f>SUM(E2867:E2945)</f>
        <v>2469.6999999999998</v>
      </c>
      <c r="F2946" s="7">
        <f>SUM(F2866:F2945)</f>
        <v>2469.6999999999998</v>
      </c>
      <c r="G2946" s="7">
        <f>SUM(G2865:G2945)</f>
        <v>2469.6999999999998</v>
      </c>
      <c r="H2946" s="7">
        <f>SUM(H2859:H2945)</f>
        <v>2469.6999999999998</v>
      </c>
      <c r="I2946" s="7">
        <f>SUM(I2859:I2945)</f>
        <v>2469.6999999999998</v>
      </c>
      <c r="J2946" s="7">
        <f t="shared" ref="J2946" si="57">SUM(J2859:J2945)</f>
        <v>2469.6999999999998</v>
      </c>
      <c r="K2946" s="7">
        <f>SUM(K2859:K2945)</f>
        <v>2469.6999999999998</v>
      </c>
      <c r="L2946" s="7">
        <f t="shared" ref="L2946" si="58">SUM(L2859:L2945)</f>
        <v>2469.6999999999998</v>
      </c>
      <c r="M2946" s="10">
        <f>SUM(M2859:M2945)</f>
        <v>2469.6999999999998</v>
      </c>
      <c r="N2946" s="10">
        <f>SUM(N2854:N2945)</f>
        <v>2469.6999999999998</v>
      </c>
      <c r="O2946" s="10">
        <f>SUM(O2854:O2945)</f>
        <v>2469.6999999999998</v>
      </c>
      <c r="P2946" s="10">
        <f>SUM(P2854:P2945)</f>
        <v>2469.6999999999998</v>
      </c>
      <c r="Q2946" s="10">
        <f>SUM(Q2854:Q2945)</f>
        <v>2469.6999999999998</v>
      </c>
      <c r="R2946" s="10">
        <f>SUM(R2853:R2945)</f>
        <v>2469.6999999999998</v>
      </c>
      <c r="S2946" s="10">
        <f>SUM(S2853:S2945)</f>
        <v>2469.6999999999998</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104">
        <v>9707.92</v>
      </c>
      <c r="R2950" s="104">
        <v>9707.92</v>
      </c>
      <c r="S2950" s="104">
        <v>9707.92</v>
      </c>
    </row>
    <row r="2951" spans="1:19">
      <c r="A2951" s="37"/>
      <c r="B2951" s="5">
        <v>2019</v>
      </c>
      <c r="C2951" s="33"/>
      <c r="D2951" s="33"/>
      <c r="E2951" s="33"/>
      <c r="F2951" s="33"/>
      <c r="G2951" s="33"/>
      <c r="H2951" s="33"/>
      <c r="I2951" s="33"/>
      <c r="J2951" s="33"/>
      <c r="K2951" s="33"/>
      <c r="L2951" s="33"/>
      <c r="M2951" s="33"/>
      <c r="N2951" s="33"/>
      <c r="O2951" s="33"/>
      <c r="P2951" s="104">
        <v>368</v>
      </c>
      <c r="Q2951" s="104">
        <v>368</v>
      </c>
      <c r="R2951" s="104">
        <v>368</v>
      </c>
      <c r="S2951" s="104">
        <v>368</v>
      </c>
    </row>
    <row r="2952" spans="1:19">
      <c r="A2952" s="37"/>
      <c r="B2952" s="5">
        <v>2018</v>
      </c>
      <c r="C2952" s="33"/>
      <c r="D2952" s="33"/>
      <c r="E2952" s="33"/>
      <c r="F2952" s="33"/>
      <c r="G2952" s="33"/>
      <c r="H2952" s="33"/>
      <c r="I2952" s="33"/>
      <c r="J2952" s="33"/>
      <c r="K2952" s="33"/>
      <c r="L2952" s="33"/>
      <c r="M2952" s="33"/>
      <c r="N2952" s="33"/>
      <c r="O2952" s="104">
        <v>5509.77</v>
      </c>
      <c r="P2952" s="104">
        <v>5509.77</v>
      </c>
      <c r="Q2952" s="104">
        <v>5509.77</v>
      </c>
      <c r="R2952" s="104">
        <v>5509.77</v>
      </c>
      <c r="S2952" s="104">
        <v>5509.77</v>
      </c>
    </row>
    <row r="2953" spans="1:19">
      <c r="A2953" s="37"/>
      <c r="B2953" s="5">
        <v>2017</v>
      </c>
      <c r="C2953" s="33"/>
      <c r="D2953" s="33"/>
      <c r="E2953" s="33"/>
      <c r="F2953" s="33"/>
      <c r="G2953" s="33"/>
      <c r="H2953" s="33"/>
      <c r="I2953" s="33"/>
      <c r="J2953" s="33"/>
      <c r="K2953" s="33"/>
      <c r="L2953" s="33"/>
      <c r="M2953" s="33"/>
      <c r="N2953" s="104">
        <v>1259.58</v>
      </c>
      <c r="O2953" s="104">
        <v>1259.58</v>
      </c>
      <c r="P2953" s="104">
        <v>1259.58</v>
      </c>
      <c r="Q2953" s="104">
        <v>1259.58</v>
      </c>
      <c r="R2953" s="104">
        <v>1259.58</v>
      </c>
      <c r="S2953" s="104">
        <v>1259.58</v>
      </c>
    </row>
    <row r="2954" spans="1:19">
      <c r="B2954" s="5">
        <v>2016</v>
      </c>
      <c r="C2954" s="33"/>
      <c r="D2954" s="33"/>
      <c r="E2954" s="33"/>
      <c r="F2954" s="33"/>
      <c r="G2954" s="33"/>
      <c r="H2954" s="33"/>
      <c r="I2954" s="33"/>
      <c r="J2954" s="33"/>
      <c r="K2954" s="33"/>
      <c r="L2954" s="33"/>
      <c r="M2954" s="104">
        <v>9446.14</v>
      </c>
      <c r="N2954" s="104">
        <v>9446.14</v>
      </c>
      <c r="O2954" s="104">
        <v>9446.14</v>
      </c>
      <c r="P2954" s="104">
        <v>9446.14</v>
      </c>
      <c r="Q2954" s="104">
        <v>9446.14</v>
      </c>
      <c r="R2954" s="104">
        <v>9446.14</v>
      </c>
      <c r="S2954" s="104">
        <v>9446.14</v>
      </c>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9446.14</v>
      </c>
      <c r="N3041" s="10">
        <f>SUM(N2949:N3040)</f>
        <v>10705.72</v>
      </c>
      <c r="O3041" s="10">
        <f>SUM(O2949:O3040)</f>
        <v>16215.49</v>
      </c>
      <c r="P3041" s="10">
        <f>SUM(P2949:P3040)</f>
        <v>16583.489999999998</v>
      </c>
      <c r="Q3041" s="10">
        <f>SUM(Q2949:Q3040)</f>
        <v>26291.41</v>
      </c>
      <c r="R3041" s="10">
        <f>SUM(R2948:R3040)</f>
        <v>26291.41</v>
      </c>
      <c r="S3041" s="10">
        <f>SUM(S2948:S3040)</f>
        <v>26291.41</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104">
        <v>2880</v>
      </c>
      <c r="O3143" s="104">
        <v>2880</v>
      </c>
      <c r="P3143" s="104">
        <v>2880</v>
      </c>
      <c r="Q3143" s="104">
        <v>2880</v>
      </c>
      <c r="R3143" s="104">
        <v>2880</v>
      </c>
      <c r="S3143" s="104">
        <v>2880</v>
      </c>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104">
        <v>1150</v>
      </c>
      <c r="I3149" s="104">
        <v>1150</v>
      </c>
      <c r="J3149" s="104">
        <v>1150</v>
      </c>
      <c r="K3149" s="104">
        <v>1150</v>
      </c>
      <c r="L3149" s="104">
        <v>1150</v>
      </c>
      <c r="M3149" s="104">
        <v>1150</v>
      </c>
      <c r="N3149" s="104">
        <v>1150</v>
      </c>
      <c r="O3149" s="104">
        <v>1150</v>
      </c>
      <c r="P3149" s="104">
        <v>1150</v>
      </c>
      <c r="Q3149" s="104">
        <v>1150</v>
      </c>
      <c r="R3149" s="104">
        <v>1150</v>
      </c>
      <c r="S3149" s="104">
        <v>1150</v>
      </c>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104">
        <v>1500</v>
      </c>
      <c r="D3157" s="104">
        <v>1500</v>
      </c>
      <c r="E3157" s="104">
        <v>1500</v>
      </c>
      <c r="F3157" s="104">
        <v>1500</v>
      </c>
      <c r="G3157" s="104">
        <v>1500</v>
      </c>
      <c r="H3157" s="104">
        <v>1500</v>
      </c>
      <c r="I3157" s="104">
        <v>1500</v>
      </c>
      <c r="J3157" s="104">
        <v>1500</v>
      </c>
      <c r="K3157" s="104">
        <v>1500</v>
      </c>
      <c r="L3157" s="104">
        <v>1500</v>
      </c>
      <c r="M3157" s="104">
        <v>1500</v>
      </c>
      <c r="N3157" s="104">
        <v>1500</v>
      </c>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104">
        <v>14939.95</v>
      </c>
      <c r="D3168" s="104">
        <v>14939.95</v>
      </c>
      <c r="E3168" s="104">
        <v>14939.95</v>
      </c>
      <c r="F3168" s="104">
        <v>14939.95</v>
      </c>
      <c r="G3168" s="104">
        <v>14939.95</v>
      </c>
      <c r="H3168" s="104">
        <v>14939.95</v>
      </c>
      <c r="I3168" s="104">
        <v>14939.95</v>
      </c>
      <c r="J3168" s="104">
        <v>14939.95</v>
      </c>
      <c r="K3168" s="104">
        <v>14939.95</v>
      </c>
      <c r="L3168" s="104">
        <v>14939.95</v>
      </c>
      <c r="M3168" s="104">
        <v>14939.95</v>
      </c>
      <c r="N3168" s="104">
        <v>14939.95</v>
      </c>
      <c r="O3168" s="104">
        <v>14939.95</v>
      </c>
      <c r="P3168" s="104">
        <v>14939.95</v>
      </c>
      <c r="Q3168" s="104">
        <v>14939.95</v>
      </c>
      <c r="R3168" s="104">
        <v>14939.95</v>
      </c>
      <c r="S3168" s="104">
        <v>14939.95</v>
      </c>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16439.95</v>
      </c>
      <c r="D3231" s="10">
        <f>SUM(D3153:D3230)</f>
        <v>16439.95</v>
      </c>
      <c r="E3231" s="10">
        <f>SUM(E3152:E3230)</f>
        <v>16439.95</v>
      </c>
      <c r="F3231" s="10">
        <f>SUM(F3151:F3230)</f>
        <v>16439.95</v>
      </c>
      <c r="G3231" s="10">
        <f>SUM(G3150:G3230)</f>
        <v>16439.95</v>
      </c>
      <c r="H3231" s="10">
        <f>SUM(H3144:H3230)</f>
        <v>17589.95</v>
      </c>
      <c r="I3231" s="10">
        <f>SUM(I3144:I3230)</f>
        <v>17589.95</v>
      </c>
      <c r="J3231" s="10">
        <f t="shared" ref="J3231" si="63">SUM(J3144:J3230)</f>
        <v>17589.95</v>
      </c>
      <c r="K3231" s="10">
        <f>SUM(K3144:K3230)</f>
        <v>17589.95</v>
      </c>
      <c r="L3231" s="10">
        <f t="shared" ref="L3231" si="64">SUM(L3144:L3230)</f>
        <v>17589.95</v>
      </c>
      <c r="M3231" s="10">
        <f>SUM(M3144:M3230)</f>
        <v>17589.95</v>
      </c>
      <c r="N3231" s="10">
        <f>SUM(N3139:N3230)</f>
        <v>20469.95</v>
      </c>
      <c r="O3231" s="10">
        <f>SUM(O3139:O3230)</f>
        <v>18969.95</v>
      </c>
      <c r="P3231" s="10">
        <f>SUM(P3139:P3230)</f>
        <v>18969.95</v>
      </c>
      <c r="Q3231" s="10">
        <f>SUM(Q3139:Q3230)</f>
        <v>18969.95</v>
      </c>
      <c r="R3231" s="10">
        <f>SUM(R3138:R3230)</f>
        <v>18969.95</v>
      </c>
      <c r="S3231" s="10">
        <f>SUM(S3138:S3230)</f>
        <v>18969.95</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104">
        <v>319.5</v>
      </c>
      <c r="Q3236" s="104">
        <v>319.5</v>
      </c>
      <c r="R3236" s="104">
        <v>319.5</v>
      </c>
      <c r="S3236" s="104">
        <v>319.5</v>
      </c>
    </row>
    <row r="3237" spans="1:19">
      <c r="A3237" s="37"/>
      <c r="B3237" s="5">
        <v>2018</v>
      </c>
      <c r="C3237" s="33"/>
      <c r="D3237" s="33"/>
      <c r="E3237" s="33"/>
      <c r="F3237" s="33"/>
      <c r="G3237" s="33"/>
      <c r="H3237" s="33"/>
      <c r="I3237" s="33"/>
      <c r="J3237" s="33"/>
      <c r="K3237" s="33"/>
      <c r="L3237" s="33"/>
      <c r="M3237" s="33"/>
      <c r="N3237" s="33"/>
      <c r="O3237" s="104">
        <v>1183.8900000000001</v>
      </c>
      <c r="P3237" s="104">
        <v>1183.8900000000001</v>
      </c>
      <c r="Q3237" s="104">
        <v>1183.8900000000001</v>
      </c>
      <c r="R3237" s="104">
        <v>1183.8900000000001</v>
      </c>
      <c r="S3237" s="104">
        <v>1183.8900000000001</v>
      </c>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1183.8900000000001</v>
      </c>
      <c r="P3326" s="10">
        <f>SUM(P3234:P3325)</f>
        <v>1503.39</v>
      </c>
      <c r="Q3326" s="10">
        <f>SUM(Q3234:Q3325)</f>
        <v>1503.39</v>
      </c>
      <c r="R3326" s="10">
        <f>SUM(R3233:R3325)</f>
        <v>1503.39</v>
      </c>
      <c r="S3326" s="10">
        <f>SUM(S3233:S3325)</f>
        <v>1503.39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104">
        <v>55579.98</v>
      </c>
      <c r="D3445" s="104">
        <v>55579.98</v>
      </c>
      <c r="E3445" s="104">
        <v>55579.98</v>
      </c>
      <c r="F3445" s="104">
        <v>55579.98</v>
      </c>
      <c r="G3445" s="104">
        <v>55579.98</v>
      </c>
      <c r="H3445" s="104">
        <v>55579.98</v>
      </c>
      <c r="I3445" s="104">
        <v>55579.98</v>
      </c>
      <c r="J3445" s="104">
        <v>55579.98</v>
      </c>
      <c r="K3445" s="104">
        <v>55579.98</v>
      </c>
      <c r="L3445" s="104">
        <v>55579.98</v>
      </c>
      <c r="M3445" s="104">
        <v>55579.98</v>
      </c>
      <c r="N3445" s="104">
        <v>55579.98</v>
      </c>
      <c r="O3445" s="104">
        <v>55579.98</v>
      </c>
      <c r="P3445" s="104">
        <v>55579.98</v>
      </c>
      <c r="Q3445" s="104">
        <v>55579.98</v>
      </c>
      <c r="R3445" s="104">
        <v>55579.98</v>
      </c>
      <c r="S3445" s="104">
        <v>55579.98</v>
      </c>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104">
        <v>3088.2</v>
      </c>
      <c r="D3449" s="104">
        <v>3088.2</v>
      </c>
      <c r="E3449" s="104">
        <v>3088.2</v>
      </c>
      <c r="F3449" s="104">
        <v>3088.2</v>
      </c>
      <c r="G3449" s="104">
        <v>3088.2</v>
      </c>
      <c r="H3449" s="104">
        <v>3088.2</v>
      </c>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58668.18</v>
      </c>
      <c r="D3516" s="10">
        <f>SUM(D3438:D3515)</f>
        <v>58668.18</v>
      </c>
      <c r="E3516" s="10">
        <f>SUM(E3437:E3515)</f>
        <v>58668.18</v>
      </c>
      <c r="F3516" s="10">
        <f>SUM(F3436:F3515)</f>
        <v>58668.18</v>
      </c>
      <c r="G3516" s="10">
        <f>SUM(G3435:G3515)</f>
        <v>58668.18</v>
      </c>
      <c r="H3516" s="10">
        <f>SUM(H3429:H3515)</f>
        <v>58668.18</v>
      </c>
      <c r="I3516" s="10">
        <f>SUM(I3429:I3515)</f>
        <v>55579.98</v>
      </c>
      <c r="J3516" s="10">
        <f t="shared" ref="J3516" si="69">SUM(J3429:J3515)</f>
        <v>55579.98</v>
      </c>
      <c r="K3516" s="10">
        <f>SUM(K3429:K3515)</f>
        <v>55579.98</v>
      </c>
      <c r="L3516" s="10">
        <f t="shared" ref="L3516" si="70">SUM(L3429:L3515)</f>
        <v>55579.98</v>
      </c>
      <c r="M3516" s="10">
        <f>SUM(M3429:M3515)</f>
        <v>55579.98</v>
      </c>
      <c r="N3516" s="10">
        <f>SUM(N3424:N3515)</f>
        <v>55579.98</v>
      </c>
      <c r="O3516" s="10">
        <f>SUM(O3424:O3515)</f>
        <v>55579.98</v>
      </c>
      <c r="P3516" s="10">
        <f>SUM(P3424:P3515)</f>
        <v>55579.98</v>
      </c>
      <c r="Q3516" s="10">
        <f>SUM(Q3424:Q3515)</f>
        <v>55579.98</v>
      </c>
      <c r="R3516" s="10">
        <f>SUM(R3423:R3515)</f>
        <v>55579.98</v>
      </c>
      <c r="S3516" s="10">
        <f>SUM(S3423:S3515)</f>
        <v>55579.98</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Jörg Raab</dc:creator>
  <cp:lastModifiedBy>BK4j</cp:lastModifiedBy>
  <dcterms:created xsi:type="dcterms:W3CDTF">2017-04-06T10:19:51Z</dcterms:created>
  <dcterms:modified xsi:type="dcterms:W3CDTF">2024-08-09T05:58:38Z</dcterms:modified>
</cp:coreProperties>
</file>